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rodri\Desktop\Trabajo de Grado 2\Libro\Apéndices\"/>
    </mc:Choice>
  </mc:AlternateContent>
  <xr:revisionPtr revIDLastSave="0" documentId="13_ncr:1_{51FAFAAD-9FB8-4050-B05B-A008E9C2F8E9}" xr6:coauthVersionLast="47" xr6:coauthVersionMax="47" xr10:uidLastSave="{00000000-0000-0000-0000-000000000000}"/>
  <bookViews>
    <workbookView xWindow="-110" yWindow="-110" windowWidth="19420" windowHeight="10300" firstSheet="2" activeTab="2" xr2:uid="{00000000-000D-0000-FFFF-FFFF00000000}"/>
  </bookViews>
  <sheets>
    <sheet name="0_Resumen_General" sheetId="1" r:id="rId1"/>
    <sheet name="1_Fabrica_Resumen" sheetId="2" r:id="rId2"/>
    <sheet name="2_CD_Resumen" sheetId="3" r:id="rId3"/>
    <sheet name="3_Minoristas_Resumen" sheetId="4" r:id="rId4"/>
    <sheet name="4_Flujos_Fab_CD" sheetId="5" r:id="rId5"/>
    <sheet name="5_Flujos_CD_Min" sheetId="6" r:id="rId6"/>
    <sheet name="6_Flujos_Min_Cliente" sheetId="7" r:id="rId7"/>
    <sheet name="7_BO_Fabrica_Detalle" sheetId="8" r:id="rId8"/>
    <sheet name="8_BO_CD_Detalle" sheetId="9" r:id="rId9"/>
    <sheet name="9_BO_Min_Detalle" sheetId="10" r:id="rId10"/>
  </sheets>
  <calcPr calcId="191029"/>
  <pivotCaches>
    <pivotCache cacheId="0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6" l="1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P2" i="4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</calcChain>
</file>

<file path=xl/sharedStrings.xml><?xml version="1.0" encoding="utf-8"?>
<sst xmlns="http://schemas.openxmlformats.org/spreadsheetml/2006/main" count="157" uniqueCount="77">
  <si>
    <t>Métrica</t>
  </si>
  <si>
    <t>Valor</t>
  </si>
  <si>
    <t>Costo Total Óptimo</t>
  </si>
  <si>
    <t>$68,328.00</t>
  </si>
  <si>
    <t>Inventario Total Fábrica</t>
  </si>
  <si>
    <t>1,400.00</t>
  </si>
  <si>
    <t>Inventario Total CDs</t>
  </si>
  <si>
    <t>508.00</t>
  </si>
  <si>
    <t>Inventario Total Minoristas</t>
  </si>
  <si>
    <t>1,132.00</t>
  </si>
  <si>
    <t>Inventario Total Cadena</t>
  </si>
  <si>
    <t>3,040.00</t>
  </si>
  <si>
    <t>Backorders Fábrica</t>
  </si>
  <si>
    <t>0.00</t>
  </si>
  <si>
    <t>Backorders CDs</t>
  </si>
  <si>
    <t>244.00</t>
  </si>
  <si>
    <t>Backorders Minoristas</t>
  </si>
  <si>
    <t>858.00</t>
  </si>
  <si>
    <t>Backorders Totales</t>
  </si>
  <si>
    <t>1,102.00</t>
  </si>
  <si>
    <t>Producción Total</t>
  </si>
  <si>
    <t>Demanda Total</t>
  </si>
  <si>
    <t>776.00</t>
  </si>
  <si>
    <t>Ventas Totales</t>
  </si>
  <si>
    <t>492.00</t>
  </si>
  <si>
    <t>Nivel Servicio Global</t>
  </si>
  <si>
    <t>63.40%</t>
  </si>
  <si>
    <t>Periodo</t>
  </si>
  <si>
    <t>Producto</t>
  </si>
  <si>
    <t>Produccion_Ordenada</t>
  </si>
  <si>
    <t>Inventario_Final</t>
  </si>
  <si>
    <t>Unidades_Servidas_Total</t>
  </si>
  <si>
    <t>Pedidos_Recibidos_CDs</t>
  </si>
  <si>
    <t>Demanda_Nueva_Atendida</t>
  </si>
  <si>
    <t>Pedidos_Pendientes_Atendidos</t>
  </si>
  <si>
    <t>Backorders_Total</t>
  </si>
  <si>
    <t>BO_edad_1</t>
  </si>
  <si>
    <t>BO_edad_2</t>
  </si>
  <si>
    <t>BO_edad_3</t>
  </si>
  <si>
    <t>CD</t>
  </si>
  <si>
    <t>Especializado</t>
  </si>
  <si>
    <t>Llegada_desde_Fabrica</t>
  </si>
  <si>
    <t>Pedido_a_Fabrica</t>
  </si>
  <si>
    <t>Pedidos_Recibidos_Minoristas</t>
  </si>
  <si>
    <t>Sí</t>
  </si>
  <si>
    <t>No</t>
  </si>
  <si>
    <t>Minorista</t>
  </si>
  <si>
    <t>Demanda_Cliente</t>
  </si>
  <si>
    <t>Llegada_desde_CDs</t>
  </si>
  <si>
    <t>Pedido_a_CDs</t>
  </si>
  <si>
    <t>Ventas_Cliente</t>
  </si>
  <si>
    <t>Nivel_Servicio_%</t>
  </si>
  <si>
    <t>CD_Destino</t>
  </si>
  <si>
    <t>Pedido_CD</t>
  </si>
  <si>
    <t>Unidades_Servidas</t>
  </si>
  <si>
    <t>Demanda_Nueva</t>
  </si>
  <si>
    <t>X_edad_1</t>
  </si>
  <si>
    <t>X_edad_2</t>
  </si>
  <si>
    <t>X_edad_3</t>
  </si>
  <si>
    <t>CD_Origen</t>
  </si>
  <si>
    <t>Minorista_Destino</t>
  </si>
  <si>
    <t>Pedido_Minorista</t>
  </si>
  <si>
    <t>Ventas_Realizadas</t>
  </si>
  <si>
    <t>Gap</t>
  </si>
  <si>
    <t>Edad</t>
  </si>
  <si>
    <t>Backorder</t>
  </si>
  <si>
    <t>Costo_Unitario</t>
  </si>
  <si>
    <t>Costo_Total</t>
  </si>
  <si>
    <t>Check_ventas</t>
  </si>
  <si>
    <t>BO_prev</t>
  </si>
  <si>
    <t>Total general</t>
  </si>
  <si>
    <t>Etiquetas de columna</t>
  </si>
  <si>
    <t>Suma de Backorder</t>
  </si>
  <si>
    <t>Edad 1</t>
  </si>
  <si>
    <t>Edad 2</t>
  </si>
  <si>
    <t>Edad 3</t>
  </si>
  <si>
    <t>Envio_CD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</si>
</sst>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2" fillId="3" borderId="3" xfId="0" applyFont="1" applyFill="1" applyBorder="1"/>
    <xf numFmtId="0" fontId="1" fillId="0" borderId="0" xfId="0" applyFont="1" applyAlignment="1">
      <alignment horizontal="center" vertical="top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17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'3_Minoristas_Resumen'!$F$1</c:f>
              <c:strCache>
                <c:ptCount val="1"/>
                <c:pt idx="0">
                  <c:v>Inventario_Final</c:v>
                </c:pt>
              </c:strCache>
            </c:strRef>
          </c:tx>
          <c:spPr>
            <a:ln w="22225" cap="rnd" cmpd="sng" algn="ctr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'3_Minoristas_Resumen'!$F$4:$F$28</c:f>
              <c:numCache>
                <c:formatCode>General</c:formatCode>
                <c:ptCount val="7"/>
                <c:pt idx="0">
                  <c:v>30</c:v>
                </c:pt>
                <c:pt idx="1">
                  <c:v>15</c:v>
                </c:pt>
                <c:pt idx="2">
                  <c:v>15</c:v>
                </c:pt>
                <c:pt idx="3">
                  <c:v>65</c:v>
                </c:pt>
                <c:pt idx="4">
                  <c:v>64</c:v>
                </c:pt>
                <c:pt idx="5">
                  <c:v>40</c:v>
                </c:pt>
                <c:pt idx="6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DA-4698-9082-4290F11A99D9}"/>
            </c:ext>
          </c:extLst>
        </c:ser>
        <c:ser>
          <c:idx val="1"/>
          <c:order val="1"/>
          <c:tx>
            <c:strRef>
              <c:f>'3_Minoristas_Resumen'!$D$1</c:f>
              <c:strCache>
                <c:ptCount val="1"/>
                <c:pt idx="0">
                  <c:v>Demanda_Cliente</c:v>
                </c:pt>
              </c:strCache>
            </c:strRef>
          </c:tx>
          <c:spPr>
            <a:ln w="22225" cap="rnd" cmpd="sng" algn="ctr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'3_Minoristas_Resumen'!$D$4:$D$28</c:f>
              <c:numCache>
                <c:formatCode>General</c:formatCode>
                <c:ptCount val="7"/>
                <c:pt idx="0">
                  <c:v>33</c:v>
                </c:pt>
                <c:pt idx="1">
                  <c:v>35</c:v>
                </c:pt>
                <c:pt idx="2">
                  <c:v>17</c:v>
                </c:pt>
                <c:pt idx="3">
                  <c:v>14</c:v>
                </c:pt>
                <c:pt idx="4">
                  <c:v>25</c:v>
                </c:pt>
                <c:pt idx="5">
                  <c:v>46</c:v>
                </c:pt>
                <c:pt idx="6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DA-4698-9082-4290F11A99D9}"/>
            </c:ext>
          </c:extLst>
        </c:ser>
        <c:ser>
          <c:idx val="2"/>
          <c:order val="2"/>
          <c:tx>
            <c:strRef>
              <c:f>'3_Minoristas_Resumen'!$H$1</c:f>
              <c:strCache>
                <c:ptCount val="1"/>
                <c:pt idx="0">
                  <c:v>Ventas_Cliente</c:v>
                </c:pt>
              </c:strCache>
            </c:strRef>
          </c:tx>
          <c:spPr>
            <a:ln w="22225" cap="rnd" cmpd="sng" algn="ctr">
              <a:solidFill>
                <a:schemeClr val="dk1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'3_Minoristas_Resumen'!$H$4:$H$28</c:f>
              <c:numCache>
                <c:formatCode>General</c:formatCode>
                <c:ptCount val="7"/>
                <c:pt idx="0">
                  <c:v>30</c:v>
                </c:pt>
                <c:pt idx="1">
                  <c:v>15</c:v>
                </c:pt>
                <c:pt idx="2">
                  <c:v>0</c:v>
                </c:pt>
                <c:pt idx="3">
                  <c:v>0</c:v>
                </c:pt>
                <c:pt idx="4">
                  <c:v>25</c:v>
                </c:pt>
                <c:pt idx="5">
                  <c:v>40</c:v>
                </c:pt>
                <c:pt idx="6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9DA-4698-9082-4290F11A9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169417647"/>
        <c:axId val="1169425327"/>
      </c:lineChart>
      <c:catAx>
        <c:axId val="11694176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Periodos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69425327"/>
        <c:crosses val="autoZero"/>
        <c:auto val="1"/>
        <c:lblAlgn val="ctr"/>
        <c:lblOffset val="100"/>
        <c:noMultiLvlLbl val="0"/>
      </c:catAx>
      <c:valAx>
        <c:axId val="11694253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 DEL PRODUCTO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69417647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'3_Minoristas_Resumen'!$I$1</c:f>
              <c:strCache>
                <c:ptCount val="1"/>
                <c:pt idx="0">
                  <c:v>Demanda_Nueva_Atendida</c:v>
                </c:pt>
              </c:strCache>
            </c:strRef>
          </c:tx>
          <c:spPr>
            <a:pattFill prst="narHorz">
              <a:fgClr>
                <a:schemeClr val="dk1">
                  <a:tint val="55000"/>
                </a:schemeClr>
              </a:fgClr>
              <a:bgClr>
                <a:schemeClr val="dk1">
                  <a:tint val="55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55000"/>
                </a:schemeClr>
              </a:innerShdw>
            </a:effectLst>
          </c:spPr>
          <c:invertIfNegative val="0"/>
          <c:val>
            <c:numRef>
              <c:f>'3_Minoristas_Resumen'!$I$2:$I$28</c:f>
              <c:numCache>
                <c:formatCode>General</c:formatCode>
                <c:ptCount val="7"/>
                <c:pt idx="0">
                  <c:v>30</c:v>
                </c:pt>
                <c:pt idx="1">
                  <c:v>15</c:v>
                </c:pt>
                <c:pt idx="2">
                  <c:v>0</c:v>
                </c:pt>
                <c:pt idx="3">
                  <c:v>0</c:v>
                </c:pt>
                <c:pt idx="4">
                  <c:v>25</c:v>
                </c:pt>
                <c:pt idx="5">
                  <c:v>40</c:v>
                </c:pt>
                <c:pt idx="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89-4BAF-A47A-97D5B7B47C59}"/>
            </c:ext>
          </c:extLst>
        </c:ser>
        <c:ser>
          <c:idx val="2"/>
          <c:order val="1"/>
          <c:tx>
            <c:strRef>
              <c:f>'3_Minoristas_Resumen'!$J$1</c:f>
              <c:strCache>
                <c:ptCount val="1"/>
                <c:pt idx="0">
                  <c:v>Pedidos_Pendientes_Atendidos</c:v>
                </c:pt>
              </c:strCache>
            </c:strRef>
          </c:tx>
          <c:spPr>
            <a:pattFill prst="narHorz">
              <a:fgClr>
                <a:schemeClr val="dk1">
                  <a:tint val="75000"/>
                </a:schemeClr>
              </a:fgClr>
              <a:bgClr>
                <a:schemeClr val="dk1">
                  <a:tint val="75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75000"/>
                </a:schemeClr>
              </a:innerShdw>
            </a:effectLst>
          </c:spPr>
          <c:invertIfNegative val="0"/>
          <c:val>
            <c:numRef>
              <c:f>'3_Minoristas_Resumen'!$J$2:$J$28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89-4BAF-A47A-97D5B7B47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740677327"/>
        <c:axId val="1740680687"/>
      </c:barChart>
      <c:catAx>
        <c:axId val="174067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0680687"/>
        <c:crosses val="autoZero"/>
        <c:auto val="1"/>
        <c:lblAlgn val="ctr"/>
        <c:lblOffset val="100"/>
        <c:noMultiLvlLbl val="0"/>
      </c:catAx>
      <c:valAx>
        <c:axId val="1740680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0677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'9_BO_Min_Detalle'!$J$44</c:f>
              <c:strCache>
                <c:ptCount val="1"/>
                <c:pt idx="0">
                  <c:v>Edad 1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val>
            <c:numRef>
              <c:f>'9_BO_Min_Detalle'!$J$45:$J$50</c:f>
              <c:numCache>
                <c:formatCode>General</c:formatCode>
                <c:ptCount val="6"/>
                <c:pt idx="0">
                  <c:v>18</c:v>
                </c:pt>
                <c:pt idx="1">
                  <c:v>60</c:v>
                </c:pt>
                <c:pt idx="2">
                  <c:v>95</c:v>
                </c:pt>
                <c:pt idx="3">
                  <c:v>111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3B-4727-86EE-5C87D5C18F42}"/>
            </c:ext>
          </c:extLst>
        </c:ser>
        <c:ser>
          <c:idx val="1"/>
          <c:order val="1"/>
          <c:tx>
            <c:strRef>
              <c:f>'9_BO_Min_Detalle'!$K$44</c:f>
              <c:strCache>
                <c:ptCount val="1"/>
                <c:pt idx="0">
                  <c:v>Edad 2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val>
            <c:numRef>
              <c:f>'9_BO_Min_Detalle'!$K$45:$K$50</c:f>
              <c:numCache>
                <c:formatCode>General</c:formatCode>
                <c:ptCount val="6"/>
                <c:pt idx="1">
                  <c:v>18</c:v>
                </c:pt>
                <c:pt idx="2">
                  <c:v>60</c:v>
                </c:pt>
                <c:pt idx="3">
                  <c:v>95</c:v>
                </c:pt>
                <c:pt idx="4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B-4727-86EE-5C87D5C18F42}"/>
            </c:ext>
          </c:extLst>
        </c:ser>
        <c:ser>
          <c:idx val="2"/>
          <c:order val="2"/>
          <c:tx>
            <c:strRef>
              <c:f>'9_BO_Min_Detalle'!$L$44</c:f>
              <c:strCache>
                <c:ptCount val="1"/>
                <c:pt idx="0">
                  <c:v>Edad 3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'9_BO_Min_Detalle'!$L$45:$L$50</c:f>
              <c:numCache>
                <c:formatCode>General</c:formatCode>
                <c:ptCount val="6"/>
                <c:pt idx="2">
                  <c:v>18</c:v>
                </c:pt>
                <c:pt idx="3">
                  <c:v>60</c:v>
                </c:pt>
                <c:pt idx="4">
                  <c:v>95</c:v>
                </c:pt>
                <c:pt idx="5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53B-4727-86EE-5C87D5C18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72119184"/>
        <c:axId val="872112944"/>
      </c:barChart>
      <c:catAx>
        <c:axId val="872119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112944"/>
        <c:crosses val="autoZero"/>
        <c:auto val="1"/>
        <c:lblAlgn val="ctr"/>
        <c:lblOffset val="100"/>
        <c:noMultiLvlLbl val="0"/>
      </c:catAx>
      <c:valAx>
        <c:axId val="872112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11918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57727</xdr:colOff>
      <xdr:row>33</xdr:row>
      <xdr:rowOff>100444</xdr:rowOff>
    </xdr:from>
    <xdr:to>
      <xdr:col>8</xdr:col>
      <xdr:colOff>935182</xdr:colOff>
      <xdr:row>53</xdr:row>
      <xdr:rowOff>34635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A6373B-8538-F929-C504-1D6CAD9929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658091</xdr:colOff>
      <xdr:row>31</xdr:row>
      <xdr:rowOff>158173</xdr:rowOff>
    </xdr:from>
    <xdr:to>
      <xdr:col>15</xdr:col>
      <xdr:colOff>505725</xdr:colOff>
      <xdr:row>51</xdr:row>
      <xdr:rowOff>150092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63D2F6B-AB4A-7A75-3D48-2ADA34A8B8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123825</xdr:colOff>
      <xdr:row>24</xdr:row>
      <xdr:rowOff>165100</xdr:rowOff>
    </xdr:from>
    <xdr:to>
      <xdr:col>20</xdr:col>
      <xdr:colOff>428625</xdr:colOff>
      <xdr:row>50</xdr:row>
      <xdr:rowOff>146050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858C765-3713-D646-67A7-DFC64B2833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a Rodríguez Salcedo" refreshedDate="46029.747816550924" createdVersion="8" refreshedVersion="8" minRefreshableVersion="3" recordCount="40" xr:uid="{4F22A570-A0D4-4F14-AC3F-1DCC7A4DB3BE}">
  <cacheSource type="worksheet">
    <worksheetSource name="Tabla4"/>
  </cacheSource>
  <cacheFields count="7">
    <cacheField name="Periodo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Minorista" numFmtId="0">
      <sharedItems containsSemiMixedTypes="0" containsString="0" containsNumber="1" containsInteger="1" minValue="1" maxValue="2"/>
    </cacheField>
    <cacheField name="Producto" numFmtId="0">
      <sharedItems containsSemiMixedTypes="0" containsString="0" containsNumber="1" containsInteger="1" minValue="1" maxValue="2"/>
    </cacheField>
    <cacheField name="Edad" numFmtId="0">
      <sharedItems containsSemiMixedTypes="0" containsString="0" containsNumber="1" containsInteger="1" minValue="1" maxValue="3" count="3">
        <n v="1"/>
        <n v="2"/>
        <n v="3"/>
      </sharedItems>
    </cacheField>
    <cacheField name="Backorder" numFmtId="0">
      <sharedItems containsSemiMixedTypes="0" containsString="0" containsNumber="1" containsInteger="1" minValue="3" maxValue="42"/>
    </cacheField>
    <cacheField name="Costo_Unitario" numFmtId="0">
      <sharedItems containsSemiMixedTypes="0" containsString="0" containsNumber="1" containsInteger="1" minValue="15" maxValue="45"/>
    </cacheField>
    <cacheField name="Costo_Total" numFmtId="0">
      <sharedItems containsSemiMixedTypes="0" containsString="0" containsNumber="1" containsInteger="1" minValue="45" maxValue="18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x v="0"/>
    <n v="1"/>
    <n v="1"/>
    <x v="0"/>
    <n v="15"/>
    <n v="15"/>
    <n v="225"/>
  </r>
  <r>
    <x v="0"/>
    <n v="2"/>
    <n v="1"/>
    <x v="0"/>
    <n v="3"/>
    <n v="15"/>
    <n v="45"/>
  </r>
  <r>
    <x v="1"/>
    <n v="1"/>
    <n v="1"/>
    <x v="0"/>
    <n v="8"/>
    <n v="15"/>
    <n v="120"/>
  </r>
  <r>
    <x v="1"/>
    <n v="1"/>
    <n v="1"/>
    <x v="1"/>
    <n v="15"/>
    <n v="30"/>
    <n v="450"/>
  </r>
  <r>
    <x v="1"/>
    <n v="1"/>
    <n v="2"/>
    <x v="0"/>
    <n v="32"/>
    <n v="15"/>
    <n v="480"/>
  </r>
  <r>
    <x v="1"/>
    <n v="2"/>
    <n v="1"/>
    <x v="0"/>
    <n v="20"/>
    <n v="15"/>
    <n v="300"/>
  </r>
  <r>
    <x v="1"/>
    <n v="2"/>
    <n v="1"/>
    <x v="1"/>
    <n v="3"/>
    <n v="30"/>
    <n v="90"/>
  </r>
  <r>
    <x v="2"/>
    <n v="1"/>
    <n v="1"/>
    <x v="0"/>
    <n v="41"/>
    <n v="15"/>
    <n v="615"/>
  </r>
  <r>
    <x v="2"/>
    <n v="1"/>
    <n v="1"/>
    <x v="1"/>
    <n v="8"/>
    <n v="30"/>
    <n v="240"/>
  </r>
  <r>
    <x v="2"/>
    <n v="1"/>
    <n v="1"/>
    <x v="2"/>
    <n v="15"/>
    <n v="45"/>
    <n v="675"/>
  </r>
  <r>
    <x v="2"/>
    <n v="1"/>
    <n v="2"/>
    <x v="0"/>
    <n v="12"/>
    <n v="15"/>
    <n v="180"/>
  </r>
  <r>
    <x v="2"/>
    <n v="1"/>
    <n v="2"/>
    <x v="1"/>
    <n v="32"/>
    <n v="30"/>
    <n v="960"/>
  </r>
  <r>
    <x v="2"/>
    <n v="2"/>
    <n v="1"/>
    <x v="0"/>
    <n v="17"/>
    <n v="15"/>
    <n v="255"/>
  </r>
  <r>
    <x v="2"/>
    <n v="2"/>
    <n v="1"/>
    <x v="1"/>
    <n v="20"/>
    <n v="30"/>
    <n v="600"/>
  </r>
  <r>
    <x v="2"/>
    <n v="2"/>
    <n v="1"/>
    <x v="2"/>
    <n v="3"/>
    <n v="45"/>
    <n v="135"/>
  </r>
  <r>
    <x v="2"/>
    <n v="2"/>
    <n v="2"/>
    <x v="0"/>
    <n v="25"/>
    <n v="15"/>
    <n v="375"/>
  </r>
  <r>
    <x v="3"/>
    <n v="1"/>
    <n v="1"/>
    <x v="0"/>
    <n v="42"/>
    <n v="15"/>
    <n v="630"/>
  </r>
  <r>
    <x v="3"/>
    <n v="1"/>
    <n v="1"/>
    <x v="1"/>
    <n v="41"/>
    <n v="30"/>
    <n v="1230"/>
  </r>
  <r>
    <x v="3"/>
    <n v="1"/>
    <n v="1"/>
    <x v="2"/>
    <n v="8"/>
    <n v="45"/>
    <n v="360"/>
  </r>
  <r>
    <x v="3"/>
    <n v="1"/>
    <n v="2"/>
    <x v="0"/>
    <n v="22"/>
    <n v="15"/>
    <n v="330"/>
  </r>
  <r>
    <x v="3"/>
    <n v="1"/>
    <n v="2"/>
    <x v="1"/>
    <n v="12"/>
    <n v="30"/>
    <n v="360"/>
  </r>
  <r>
    <x v="3"/>
    <n v="1"/>
    <n v="2"/>
    <x v="2"/>
    <n v="32"/>
    <n v="45"/>
    <n v="1440"/>
  </r>
  <r>
    <x v="3"/>
    <n v="2"/>
    <n v="1"/>
    <x v="0"/>
    <n v="14"/>
    <n v="15"/>
    <n v="210"/>
  </r>
  <r>
    <x v="3"/>
    <n v="2"/>
    <n v="1"/>
    <x v="1"/>
    <n v="17"/>
    <n v="30"/>
    <n v="510"/>
  </r>
  <r>
    <x v="3"/>
    <n v="2"/>
    <n v="1"/>
    <x v="2"/>
    <n v="20"/>
    <n v="45"/>
    <n v="900"/>
  </r>
  <r>
    <x v="3"/>
    <n v="2"/>
    <n v="2"/>
    <x v="0"/>
    <n v="33"/>
    <n v="15"/>
    <n v="495"/>
  </r>
  <r>
    <x v="3"/>
    <n v="2"/>
    <n v="2"/>
    <x v="1"/>
    <n v="25"/>
    <n v="30"/>
    <n v="750"/>
  </r>
  <r>
    <x v="4"/>
    <n v="1"/>
    <n v="1"/>
    <x v="1"/>
    <n v="42"/>
    <n v="30"/>
    <n v="1260"/>
  </r>
  <r>
    <x v="4"/>
    <n v="1"/>
    <n v="1"/>
    <x v="2"/>
    <n v="41"/>
    <n v="45"/>
    <n v="1845"/>
  </r>
  <r>
    <x v="4"/>
    <n v="1"/>
    <n v="2"/>
    <x v="1"/>
    <n v="22"/>
    <n v="30"/>
    <n v="660"/>
  </r>
  <r>
    <x v="4"/>
    <n v="1"/>
    <n v="2"/>
    <x v="2"/>
    <n v="12"/>
    <n v="45"/>
    <n v="540"/>
  </r>
  <r>
    <x v="4"/>
    <n v="2"/>
    <n v="1"/>
    <x v="1"/>
    <n v="14"/>
    <n v="30"/>
    <n v="420"/>
  </r>
  <r>
    <x v="4"/>
    <n v="2"/>
    <n v="1"/>
    <x v="2"/>
    <n v="17"/>
    <n v="45"/>
    <n v="765"/>
  </r>
  <r>
    <x v="4"/>
    <n v="2"/>
    <n v="2"/>
    <x v="1"/>
    <n v="33"/>
    <n v="30"/>
    <n v="990"/>
  </r>
  <r>
    <x v="4"/>
    <n v="2"/>
    <n v="2"/>
    <x v="2"/>
    <n v="25"/>
    <n v="45"/>
    <n v="1125"/>
  </r>
  <r>
    <x v="5"/>
    <n v="1"/>
    <n v="1"/>
    <x v="2"/>
    <n v="42"/>
    <n v="45"/>
    <n v="1890"/>
  </r>
  <r>
    <x v="5"/>
    <n v="1"/>
    <n v="2"/>
    <x v="2"/>
    <n v="22"/>
    <n v="45"/>
    <n v="990"/>
  </r>
  <r>
    <x v="5"/>
    <n v="2"/>
    <n v="1"/>
    <x v="0"/>
    <n v="6"/>
    <n v="15"/>
    <n v="90"/>
  </r>
  <r>
    <x v="5"/>
    <n v="2"/>
    <n v="1"/>
    <x v="2"/>
    <n v="14"/>
    <n v="45"/>
    <n v="630"/>
  </r>
  <r>
    <x v="5"/>
    <n v="2"/>
    <n v="2"/>
    <x v="2"/>
    <n v="33"/>
    <n v="45"/>
    <n v="14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A8EDDC-A3FE-4905-A0A8-759F06E434D5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3" rowHeaderCaption="Periodo">
  <location ref="A44:E52" firstHeaderRow="1" firstDataRow="2" firstDataCol="1"/>
  <pivotFields count="7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axis="axisCol" showAll="0">
      <items count="4">
        <item x="0"/>
        <item x="1"/>
        <item x="2"/>
        <item t="default"/>
      </items>
    </pivotField>
    <pivotField dataField="1" showAll="0"/>
    <pivotField showAll="0"/>
    <pivotField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Suma de Backorder" fld="4" baseField="0" baseItem="0"/>
  </dataFields>
  <chartFormats count="3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785EDB-20DA-4518-963E-FB9B65DBE8DB}" name="Tabla1" displayName="Tabla1" ref="A1:L15" totalsRowShown="0" headerRowDxfId="16" headerRowBorderDxfId="15" tableBorderDxfId="14">
  <autoFilter ref="A1:L15" xr:uid="{0D785EDB-20DA-4518-963E-FB9B65DBE8DB}"/>
  <tableColumns count="12">
    <tableColumn id="1" xr3:uid="{A39A6359-DFCA-4394-B8CF-2FCA92BA78B9}" name="Periodo"/>
    <tableColumn id="2" xr3:uid="{93FD2978-3494-4B1F-A2C2-52CBA072D382}" name="Producto"/>
    <tableColumn id="3" xr3:uid="{011621AE-6266-4A25-B948-BCECBA8FE86D}" name="Produccion_Ordenada"/>
    <tableColumn id="4" xr3:uid="{B440B385-E965-43D8-A004-C779AC13DACE}" name="Inventario_Final"/>
    <tableColumn id="5" xr3:uid="{9BFF1ED5-BC01-4041-9C51-D15CEDAA7A79}" name="Unidades_Servidas_Total"/>
    <tableColumn id="6" xr3:uid="{EFEECDC1-D683-4789-8E2B-DFA41577C6D5}" name="Pedidos_Recibidos_CDs"/>
    <tableColumn id="7" xr3:uid="{65168ADA-17A7-4DAD-914C-9115C31BEA36}" name="Demanda_Nueva_Atendida"/>
    <tableColumn id="8" xr3:uid="{949F7BF9-9C2D-438B-B816-90DC6CC501F7}" name="Pedidos_Pendientes_Atendidos"/>
    <tableColumn id="9" xr3:uid="{12AE3353-10A1-4520-865A-5B26888AEE6A}" name="Backorders_Total"/>
    <tableColumn id="10" xr3:uid="{2746F441-05AC-4C3E-A6DA-A7C3D856F501}" name="BO_edad_1"/>
    <tableColumn id="11" xr3:uid="{8ECFAEF7-307B-48C9-BCB2-23D85AE5238F}" name="BO_edad_2"/>
    <tableColumn id="12" xr3:uid="{7A8B7998-9D57-4F0A-81EA-040700E2D979}" name="BO_edad_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261419-CCDB-4B41-9BC7-ED81BA62985A}" name="Tabla2" displayName="Tabla2" ref="A1:Q29" totalsRowShown="0" headerRowDxfId="13" headerRowBorderDxfId="12" tableBorderDxfId="11">
  <autoFilter ref="A1:Q29" xr:uid="{9E261419-CCDB-4B41-9BC7-ED81BA62985A}">
    <filterColumn colId="1">
      <filters>
        <filter val="2"/>
      </filters>
    </filterColumn>
    <filterColumn colId="2">
      <filters>
        <filter val="1"/>
      </filters>
    </filterColumn>
  </autoFilter>
  <tableColumns count="17">
    <tableColumn id="1" xr3:uid="{FA7E5600-3CB7-4962-BBD4-5D66EEDA642F}" name="Periodo"/>
    <tableColumn id="2" xr3:uid="{5FD7BD8A-C057-4F10-95CF-FA274F3BEC75}" name="Minorista"/>
    <tableColumn id="3" xr3:uid="{7C0D8094-0746-43EB-AE2E-BC6DAF7F4100}" name="Producto"/>
    <tableColumn id="4" xr3:uid="{15F403B4-6D4A-4173-8E4D-88762B97AE89}" name="Demanda_Cliente"/>
    <tableColumn id="5" xr3:uid="{D1FD7481-C999-4873-B4DD-7234CFB80791}" name="Llegada_desde_CDs"/>
    <tableColumn id="6" xr3:uid="{3A5B691D-C76E-4E74-B81C-334A976CBA77}" name="Inventario_Final"/>
    <tableColumn id="7" xr3:uid="{FDB4438C-2BB5-4BD2-8D01-257DB3C2F276}" name="Pedido_a_CDs"/>
    <tableColumn id="8" xr3:uid="{9DFBFC13-3816-4AEA-8C29-C17F31F0881D}" name="Ventas_Cliente"/>
    <tableColumn id="9" xr3:uid="{B98129E3-1EF8-4D12-9896-4F72ACBFFD46}" name="Demanda_Nueva_Atendida"/>
    <tableColumn id="10" xr3:uid="{E85E58C7-D1E3-4D10-9D3B-FF72FA098207}" name="Pedidos_Pendientes_Atendidos"/>
    <tableColumn id="11" xr3:uid="{644911D2-A348-4715-859C-628476120BE4}" name="Nivel_Servicio_%"/>
    <tableColumn id="12" xr3:uid="{26E5ACF6-DBCC-4121-B256-ADB2D71767BB}" name="Backorders_Total"/>
    <tableColumn id="13" xr3:uid="{BC94D8A6-DF61-4054-B979-4F66E03F8029}" name="BO_edad_1"/>
    <tableColumn id="14" xr3:uid="{08C889B8-70CD-4E1E-B445-4AEA8CF47904}" name="BO_edad_2"/>
    <tableColumn id="15" xr3:uid="{59E0A1E4-8800-4BDF-A237-73AFC099D24B}" name="BO_edad_3"/>
    <tableColumn id="16" xr3:uid="{54022A72-CC17-437F-A4A4-EDAFB59139F0}" name="Check_ventas" dataDxfId="10">
      <calculatedColumnFormula>Tabla2[[#This Row],[Demanda_Nueva_Atendida]]+Tabla2[[#This Row],[Pedidos_Pendientes_Atendidos]]</calculatedColumnFormula>
    </tableColumn>
    <tableColumn id="17" xr3:uid="{D1579261-2115-480C-90B4-845055E89606}" name="BO_prev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A73505C-B9A8-4CB1-AA4C-6ACFA08DD6C7}" name="Tabla5" displayName="Tabla5" ref="A1:K45" totalsRowShown="0" headerRowDxfId="9" headerRowBorderDxfId="8" tableBorderDxfId="7">
  <autoFilter ref="A1:K45" xr:uid="{7A73505C-B9A8-4CB1-AA4C-6ACFA08DD6C7}">
    <filterColumn colId="1">
      <filters>
        <filter val="1"/>
      </filters>
    </filterColumn>
    <filterColumn colId="2">
      <filters>
        <filter val="2"/>
      </filters>
    </filterColumn>
    <filterColumn colId="3">
      <filters>
        <filter val="1"/>
      </filters>
    </filterColumn>
  </autoFilter>
  <tableColumns count="11">
    <tableColumn id="1" xr3:uid="{2CF7CF1E-CF33-4589-8D8C-FC1182BB0C9C}" name="Periodo"/>
    <tableColumn id="2" xr3:uid="{8871F52B-EA43-4E5F-9ADF-17B0EE433C54}" name="CD_Origen"/>
    <tableColumn id="3" xr3:uid="{10699C6D-CE2D-4CD6-98C6-CC9F047CB3CB}" name="Minorista_Destino"/>
    <tableColumn id="4" xr3:uid="{F10CC215-9D8D-4CCA-8F26-DEE12722C82C}" name="Producto"/>
    <tableColumn id="5" xr3:uid="{5A36B208-D7F2-49CF-A7AC-AE494176BF05}" name="Pedido_Minorista"/>
    <tableColumn id="6" xr3:uid="{D310733E-F8A3-419E-875A-99658F43D49A}" name="Unidades_Servidas"/>
    <tableColumn id="7" xr3:uid="{8A80D71A-4F4C-4816-9EDB-D9C5320FA945}" name="Demanda_Nueva"/>
    <tableColumn id="8" xr3:uid="{819895EF-0144-4409-B100-E9576CB020BD}" name="X_edad_1"/>
    <tableColumn id="9" xr3:uid="{EE377181-B090-44EF-B93D-CD1A773DB4CF}" name="X_edad_2"/>
    <tableColumn id="10" xr3:uid="{DC9499B8-2118-4A44-A5AD-0EAA88FABDCA}" name="X_edad_3"/>
    <tableColumn id="11" xr3:uid="{5493C64A-DBBF-4028-BDFD-E97C22107EEC}" name="Envio_CD" dataDxfId="6">
      <calculatedColumnFormula>Tabla5[[#This Row],[Demanda_Nueva]]+Tabla5[[#This Row],[X_edad_1]]+Tabla5[[#This Row],[X_edad_2]]+Tabla5[[#This Row],[X_edad_3]]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3ED708-CBEB-4238-8568-04F9066715D5}" name="Tabla3" displayName="Tabla3" ref="A1:J29" totalsRowShown="0" headerRowDxfId="5" headerRowBorderDxfId="4" tableBorderDxfId="3">
  <autoFilter ref="A1:J29" xr:uid="{413ED708-CBEB-4238-8568-04F9066715D5}">
    <filterColumn colId="1">
      <filters>
        <filter val="2"/>
      </filters>
    </filterColumn>
  </autoFilter>
  <tableColumns count="10">
    <tableColumn id="1" xr3:uid="{0E6D7E9C-DD72-40CF-84CC-EC8338C5EF79}" name="Periodo"/>
    <tableColumn id="2" xr3:uid="{34620641-01D5-479D-BA17-2775CE0120D0}" name="Minorista"/>
    <tableColumn id="3" xr3:uid="{D552CD09-A3C6-41D6-9491-56D36CEB258C}" name="Producto"/>
    <tableColumn id="4" xr3:uid="{57002DE0-56F2-4BB7-87F3-56824A51BBF9}" name="Demanda_Cliente"/>
    <tableColumn id="5" xr3:uid="{9D684D4F-1CCF-4D87-9D23-D18BBE0484B9}" name="Ventas_Realizadas"/>
    <tableColumn id="6" xr3:uid="{CC802FAA-BB14-4486-A242-9971F53AE21F}" name="Demanda_Nueva_Atendida"/>
    <tableColumn id="7" xr3:uid="{BAE6706F-C91E-42AF-B76D-8C15C4FDC6DE}" name="X_edad_1"/>
    <tableColumn id="8" xr3:uid="{D36457B4-482B-4AE0-9506-2099CE7F992C}" name="X_edad_2"/>
    <tableColumn id="9" xr3:uid="{D7122618-F701-49A8-9A6B-0182DF241B21}" name="X_edad_3"/>
    <tableColumn id="10" xr3:uid="{11CB4557-A0AA-4873-9321-3DABDCD2ACB8}" name="Gap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0ED617-D859-47D6-BBC3-0D20C7490398}" name="Tabla4" displayName="Tabla4" ref="A1:G41" totalsRowShown="0" headerRowDxfId="2" headerRowBorderDxfId="1" tableBorderDxfId="0">
  <autoFilter ref="A1:G41" xr:uid="{CF0ED617-D859-47D6-BBC3-0D20C7490398}">
    <filterColumn colId="1">
      <filters>
        <filter val="2"/>
      </filters>
    </filterColumn>
    <filterColumn colId="2">
      <filters>
        <filter val="1"/>
      </filters>
    </filterColumn>
  </autoFilter>
  <tableColumns count="7">
    <tableColumn id="1" xr3:uid="{7AB99551-EE5D-4451-8713-252E618E6600}" name="Periodo"/>
    <tableColumn id="2" xr3:uid="{2E3658B3-96E0-46AE-BE97-590EEC5ADDEC}" name="Minorista"/>
    <tableColumn id="3" xr3:uid="{CFE1A79C-D25F-436C-BB07-3A65F53A61D3}" name="Producto"/>
    <tableColumn id="4" xr3:uid="{395DE2E7-8240-4BAC-9132-910EA04EA45E}" name="Edad"/>
    <tableColumn id="5" xr3:uid="{E9158A4D-62EF-4066-8B6C-A71F0E8EEF26}" name="Backorder"/>
    <tableColumn id="6" xr3:uid="{C2C64A90-25FD-4A71-8B4C-E85062DE1C95}" name="Costo_Unitario"/>
    <tableColumn id="7" xr3:uid="{DAA45CA7-267F-4025-A595-6ABF6388049D}" name="Costo_Tota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workbookViewId="0">
      <selection activeCell="B11" sqref="B11"/>
    </sheetView>
  </sheetViews>
  <sheetFormatPr baseColWidth="10" defaultColWidth="8.7265625" defaultRowHeight="14.5" x14ac:dyDescent="0.35"/>
  <cols>
    <col min="1" max="1" width="23.453125" bestFit="1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8" spans="1:2" x14ac:dyDescent="0.35">
      <c r="A8" t="s">
        <v>12</v>
      </c>
      <c r="B8" t="s">
        <v>13</v>
      </c>
    </row>
    <row r="9" spans="1:2" x14ac:dyDescent="0.35">
      <c r="A9" t="s">
        <v>14</v>
      </c>
      <c r="B9" t="s">
        <v>15</v>
      </c>
    </row>
    <row r="10" spans="1:2" x14ac:dyDescent="0.35">
      <c r="A10" t="s">
        <v>16</v>
      </c>
      <c r="B10" t="s">
        <v>17</v>
      </c>
    </row>
    <row r="11" spans="1:2" x14ac:dyDescent="0.35">
      <c r="A11" t="s">
        <v>18</v>
      </c>
      <c r="B11" t="s">
        <v>19</v>
      </c>
    </row>
    <row r="13" spans="1:2" x14ac:dyDescent="0.35">
      <c r="A13" t="s">
        <v>20</v>
      </c>
      <c r="B13" t="s">
        <v>13</v>
      </c>
    </row>
    <row r="14" spans="1:2" x14ac:dyDescent="0.35">
      <c r="A14" t="s">
        <v>21</v>
      </c>
      <c r="B14" t="s">
        <v>22</v>
      </c>
    </row>
    <row r="15" spans="1:2" x14ac:dyDescent="0.35">
      <c r="A15" t="s">
        <v>23</v>
      </c>
      <c r="B15" t="s">
        <v>24</v>
      </c>
    </row>
    <row r="16" spans="1:2" x14ac:dyDescent="0.35">
      <c r="A16" t="s">
        <v>25</v>
      </c>
      <c r="B16" t="s">
        <v>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workbookViewId="0">
      <selection activeCell="H2" sqref="H2"/>
    </sheetView>
  </sheetViews>
  <sheetFormatPr baseColWidth="10" defaultColWidth="8.7265625" defaultRowHeight="14.5" x14ac:dyDescent="0.35"/>
  <cols>
    <col min="1" max="1" width="9.36328125" customWidth="1"/>
    <col min="2" max="2" width="10.54296875" customWidth="1"/>
    <col min="3" max="3" width="21.54296875" customWidth="1"/>
    <col min="4" max="4" width="16.36328125" customWidth="1"/>
    <col min="5" max="5" width="23.81640625" customWidth="1"/>
    <col min="6" max="6" width="22.54296875" customWidth="1"/>
    <col min="7" max="7" width="25.81640625" customWidth="1"/>
    <col min="8" max="8" width="29.36328125" customWidth="1"/>
    <col min="9" max="9" width="17.453125" customWidth="1"/>
    <col min="10" max="12" width="12.453125" customWidth="1"/>
  </cols>
  <sheetData>
    <row r="1" spans="1:12" x14ac:dyDescent="0.35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</row>
    <row r="2" spans="1:12" x14ac:dyDescent="0.35">
      <c r="A2">
        <v>1</v>
      </c>
      <c r="B2">
        <v>1</v>
      </c>
      <c r="C2">
        <v>0</v>
      </c>
      <c r="D2">
        <v>100</v>
      </c>
      <c r="E2">
        <v>1</v>
      </c>
      <c r="F2">
        <v>1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1</v>
      </c>
      <c r="B3">
        <v>2</v>
      </c>
      <c r="C3">
        <v>0</v>
      </c>
      <c r="D3">
        <v>100</v>
      </c>
      <c r="E3">
        <v>1</v>
      </c>
      <c r="F3">
        <v>1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2</v>
      </c>
      <c r="B4">
        <v>1</v>
      </c>
      <c r="C4">
        <v>0</v>
      </c>
      <c r="D4">
        <v>100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2</v>
      </c>
      <c r="B5">
        <v>2</v>
      </c>
      <c r="C5">
        <v>0</v>
      </c>
      <c r="D5">
        <v>100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3</v>
      </c>
      <c r="B6">
        <v>1</v>
      </c>
      <c r="C6">
        <v>0</v>
      </c>
      <c r="D6">
        <v>100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3</v>
      </c>
      <c r="B7">
        <v>2</v>
      </c>
      <c r="C7">
        <v>0</v>
      </c>
      <c r="D7">
        <v>100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4</v>
      </c>
      <c r="B8">
        <v>1</v>
      </c>
      <c r="C8">
        <v>0</v>
      </c>
      <c r="D8">
        <v>100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4</v>
      </c>
      <c r="B9">
        <v>2</v>
      </c>
      <c r="C9">
        <v>0</v>
      </c>
      <c r="D9">
        <v>100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5</v>
      </c>
      <c r="B10">
        <v>1</v>
      </c>
      <c r="C10">
        <v>0</v>
      </c>
      <c r="D10">
        <v>100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5</v>
      </c>
      <c r="B11">
        <v>2</v>
      </c>
      <c r="C11">
        <v>0</v>
      </c>
      <c r="D11">
        <v>100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6</v>
      </c>
      <c r="B12">
        <v>1</v>
      </c>
      <c r="C12">
        <v>0</v>
      </c>
      <c r="D12">
        <v>100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6</v>
      </c>
      <c r="B13">
        <v>2</v>
      </c>
      <c r="C13">
        <v>0</v>
      </c>
      <c r="D13">
        <v>100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7</v>
      </c>
      <c r="B14">
        <v>1</v>
      </c>
      <c r="C14">
        <v>0</v>
      </c>
      <c r="D14">
        <v>100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7</v>
      </c>
      <c r="B15">
        <v>2</v>
      </c>
      <c r="C15">
        <v>0</v>
      </c>
      <c r="D15">
        <v>100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tabSelected="1" topLeftCell="A19" workbookViewId="0"/>
  </sheetViews>
  <sheetFormatPr baseColWidth="10" defaultColWidth="8.7265625" defaultRowHeight="14.5" x14ac:dyDescent="0.35"/>
  <sheetData>
    <row r="1" spans="1:15" x14ac:dyDescent="0.35">
      <c r="A1" s="1" t="s">
        <v>27</v>
      </c>
      <c r="B1" s="1" t="s">
        <v>39</v>
      </c>
      <c r="C1" s="1" t="s">
        <v>28</v>
      </c>
      <c r="D1" s="1" t="s">
        <v>40</v>
      </c>
      <c r="E1" s="1" t="s">
        <v>41</v>
      </c>
      <c r="F1" s="1" t="s">
        <v>30</v>
      </c>
      <c r="G1" s="1" t="s">
        <v>42</v>
      </c>
      <c r="H1" s="1" t="s">
        <v>31</v>
      </c>
      <c r="I1" s="1" t="s">
        <v>43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</row>
    <row r="2" spans="1:15" x14ac:dyDescent="0.35">
      <c r="A2">
        <v>1</v>
      </c>
      <c r="B2">
        <v>1</v>
      </c>
      <c r="C2">
        <v>1</v>
      </c>
      <c r="D2" t="s">
        <v>44</v>
      </c>
      <c r="E2">
        <v>0</v>
      </c>
      <c r="F2">
        <v>50</v>
      </c>
      <c r="G2">
        <v>1</v>
      </c>
      <c r="H2">
        <v>100</v>
      </c>
      <c r="I2">
        <v>100</v>
      </c>
      <c r="J2">
        <v>42</v>
      </c>
      <c r="K2">
        <v>58</v>
      </c>
      <c r="L2">
        <v>58</v>
      </c>
      <c r="M2">
        <v>58</v>
      </c>
      <c r="N2">
        <v>0</v>
      </c>
      <c r="O2">
        <v>0</v>
      </c>
    </row>
    <row r="3" spans="1:15" x14ac:dyDescent="0.35">
      <c r="A3">
        <v>1</v>
      </c>
      <c r="B3">
        <v>1</v>
      </c>
      <c r="C3">
        <v>2</v>
      </c>
      <c r="D3" t="s">
        <v>45</v>
      </c>
      <c r="E3">
        <v>0</v>
      </c>
      <c r="F3">
        <v>50</v>
      </c>
      <c r="G3">
        <v>0</v>
      </c>
      <c r="H3">
        <v>92</v>
      </c>
      <c r="I3">
        <v>100</v>
      </c>
      <c r="J3">
        <v>92</v>
      </c>
      <c r="K3">
        <v>0</v>
      </c>
      <c r="L3">
        <v>8</v>
      </c>
      <c r="M3">
        <v>8</v>
      </c>
      <c r="N3">
        <v>0</v>
      </c>
      <c r="O3">
        <v>0</v>
      </c>
    </row>
    <row r="4" spans="1:15" x14ac:dyDescent="0.35">
      <c r="A4">
        <v>1</v>
      </c>
      <c r="B4">
        <v>2</v>
      </c>
      <c r="C4">
        <v>1</v>
      </c>
      <c r="D4" t="s">
        <v>45</v>
      </c>
      <c r="E4">
        <v>0</v>
      </c>
      <c r="F4">
        <v>50</v>
      </c>
      <c r="G4">
        <v>0</v>
      </c>
      <c r="H4">
        <v>92</v>
      </c>
      <c r="I4">
        <v>100</v>
      </c>
      <c r="J4">
        <v>92</v>
      </c>
      <c r="K4">
        <v>0</v>
      </c>
      <c r="L4">
        <v>8</v>
      </c>
      <c r="M4">
        <v>8</v>
      </c>
      <c r="N4">
        <v>0</v>
      </c>
      <c r="O4">
        <v>0</v>
      </c>
    </row>
    <row r="5" spans="1:15" x14ac:dyDescent="0.35">
      <c r="A5">
        <v>1</v>
      </c>
      <c r="B5">
        <v>2</v>
      </c>
      <c r="C5">
        <v>2</v>
      </c>
      <c r="D5" t="s">
        <v>44</v>
      </c>
      <c r="E5">
        <v>0</v>
      </c>
      <c r="F5">
        <v>50</v>
      </c>
      <c r="G5">
        <v>1</v>
      </c>
      <c r="H5">
        <v>100</v>
      </c>
      <c r="I5">
        <v>100</v>
      </c>
      <c r="J5">
        <v>42</v>
      </c>
      <c r="K5">
        <v>58</v>
      </c>
      <c r="L5">
        <v>58</v>
      </c>
      <c r="M5">
        <v>58</v>
      </c>
      <c r="N5">
        <v>0</v>
      </c>
      <c r="O5">
        <v>0</v>
      </c>
    </row>
    <row r="6" spans="1:15" x14ac:dyDescent="0.35">
      <c r="A6">
        <v>2</v>
      </c>
      <c r="B6">
        <v>1</v>
      </c>
      <c r="C6">
        <v>1</v>
      </c>
      <c r="D6" t="s">
        <v>44</v>
      </c>
      <c r="E6">
        <v>0</v>
      </c>
      <c r="F6">
        <v>50</v>
      </c>
      <c r="G6">
        <v>0</v>
      </c>
      <c r="H6">
        <v>50</v>
      </c>
      <c r="I6">
        <v>8</v>
      </c>
      <c r="J6">
        <v>0</v>
      </c>
      <c r="K6">
        <v>50</v>
      </c>
      <c r="L6">
        <v>16</v>
      </c>
      <c r="M6">
        <v>8</v>
      </c>
      <c r="N6">
        <v>8</v>
      </c>
      <c r="O6">
        <v>0</v>
      </c>
    </row>
    <row r="7" spans="1:15" x14ac:dyDescent="0.35">
      <c r="A7">
        <v>2</v>
      </c>
      <c r="B7">
        <v>1</v>
      </c>
      <c r="C7">
        <v>2</v>
      </c>
      <c r="D7" t="s">
        <v>45</v>
      </c>
      <c r="E7">
        <v>0</v>
      </c>
      <c r="F7">
        <v>50</v>
      </c>
      <c r="G7">
        <v>0</v>
      </c>
      <c r="H7">
        <v>0</v>
      </c>
      <c r="I7">
        <v>8</v>
      </c>
      <c r="J7">
        <v>0</v>
      </c>
      <c r="K7">
        <v>0</v>
      </c>
      <c r="L7">
        <v>16</v>
      </c>
      <c r="M7">
        <v>8</v>
      </c>
      <c r="N7">
        <v>8</v>
      </c>
      <c r="O7">
        <v>0</v>
      </c>
    </row>
    <row r="8" spans="1:15" x14ac:dyDescent="0.35">
      <c r="A8">
        <v>2</v>
      </c>
      <c r="B8">
        <v>2</v>
      </c>
      <c r="C8">
        <v>1</v>
      </c>
      <c r="D8" t="s">
        <v>45</v>
      </c>
      <c r="E8">
        <v>0</v>
      </c>
      <c r="F8">
        <v>50</v>
      </c>
      <c r="G8">
        <v>0</v>
      </c>
      <c r="H8">
        <v>0</v>
      </c>
      <c r="I8">
        <v>8</v>
      </c>
      <c r="J8">
        <v>0</v>
      </c>
      <c r="K8">
        <v>0</v>
      </c>
      <c r="L8">
        <v>16</v>
      </c>
      <c r="M8">
        <v>8</v>
      </c>
      <c r="N8">
        <v>8</v>
      </c>
      <c r="O8">
        <v>0</v>
      </c>
    </row>
    <row r="9" spans="1:15" x14ac:dyDescent="0.35">
      <c r="A9">
        <v>2</v>
      </c>
      <c r="B9">
        <v>2</v>
      </c>
      <c r="C9">
        <v>2</v>
      </c>
      <c r="D9" t="s">
        <v>44</v>
      </c>
      <c r="E9">
        <v>0</v>
      </c>
      <c r="F9">
        <v>50</v>
      </c>
      <c r="G9">
        <v>0</v>
      </c>
      <c r="H9">
        <v>50</v>
      </c>
      <c r="I9">
        <v>8</v>
      </c>
      <c r="J9">
        <v>0</v>
      </c>
      <c r="K9">
        <v>50</v>
      </c>
      <c r="L9">
        <v>16</v>
      </c>
      <c r="M9">
        <v>8</v>
      </c>
      <c r="N9">
        <v>8</v>
      </c>
      <c r="O9">
        <v>0</v>
      </c>
    </row>
    <row r="10" spans="1:15" x14ac:dyDescent="0.35">
      <c r="A10">
        <v>3</v>
      </c>
      <c r="B10">
        <v>1</v>
      </c>
      <c r="C10">
        <v>1</v>
      </c>
      <c r="D10" t="s">
        <v>44</v>
      </c>
      <c r="E10">
        <v>0</v>
      </c>
      <c r="F10">
        <v>17</v>
      </c>
      <c r="G10">
        <v>0</v>
      </c>
      <c r="H10">
        <v>33</v>
      </c>
      <c r="I10">
        <v>17</v>
      </c>
      <c r="J10">
        <v>13</v>
      </c>
      <c r="K10">
        <v>20</v>
      </c>
      <c r="L10">
        <v>8</v>
      </c>
      <c r="M10">
        <v>4</v>
      </c>
      <c r="N10">
        <v>4</v>
      </c>
      <c r="O10">
        <v>0</v>
      </c>
    </row>
    <row r="11" spans="1:15" x14ac:dyDescent="0.35">
      <c r="A11">
        <v>3</v>
      </c>
      <c r="B11">
        <v>1</v>
      </c>
      <c r="C11">
        <v>2</v>
      </c>
      <c r="D11" t="s">
        <v>45</v>
      </c>
      <c r="E11">
        <v>0</v>
      </c>
      <c r="F11">
        <v>17</v>
      </c>
      <c r="G11">
        <v>0</v>
      </c>
      <c r="H11">
        <v>33</v>
      </c>
      <c r="I11">
        <v>17</v>
      </c>
      <c r="J11">
        <v>12</v>
      </c>
      <c r="K11">
        <v>21</v>
      </c>
      <c r="L11">
        <v>8</v>
      </c>
      <c r="M11">
        <v>5</v>
      </c>
      <c r="N11">
        <v>3</v>
      </c>
      <c r="O11">
        <v>0</v>
      </c>
    </row>
    <row r="12" spans="1:15" x14ac:dyDescent="0.35">
      <c r="A12">
        <v>3</v>
      </c>
      <c r="B12">
        <v>2</v>
      </c>
      <c r="C12">
        <v>1</v>
      </c>
      <c r="D12" t="s">
        <v>45</v>
      </c>
      <c r="E12">
        <v>0</v>
      </c>
      <c r="F12">
        <v>17</v>
      </c>
      <c r="G12">
        <v>0</v>
      </c>
      <c r="H12">
        <v>33</v>
      </c>
      <c r="I12">
        <v>17</v>
      </c>
      <c r="J12">
        <v>12</v>
      </c>
      <c r="K12">
        <v>21</v>
      </c>
      <c r="L12">
        <v>8</v>
      </c>
      <c r="M12">
        <v>5</v>
      </c>
      <c r="N12">
        <v>3</v>
      </c>
      <c r="O12">
        <v>0</v>
      </c>
    </row>
    <row r="13" spans="1:15" x14ac:dyDescent="0.35">
      <c r="A13">
        <v>3</v>
      </c>
      <c r="B13">
        <v>2</v>
      </c>
      <c r="C13">
        <v>2</v>
      </c>
      <c r="D13" t="s">
        <v>44</v>
      </c>
      <c r="E13">
        <v>0</v>
      </c>
      <c r="F13">
        <v>17</v>
      </c>
      <c r="G13">
        <v>0</v>
      </c>
      <c r="H13">
        <v>33</v>
      </c>
      <c r="I13">
        <v>17</v>
      </c>
      <c r="J13">
        <v>13</v>
      </c>
      <c r="K13">
        <v>20</v>
      </c>
      <c r="L13">
        <v>8</v>
      </c>
      <c r="M13">
        <v>4</v>
      </c>
      <c r="N13">
        <v>4</v>
      </c>
      <c r="O13">
        <v>0</v>
      </c>
    </row>
    <row r="14" spans="1:15" x14ac:dyDescent="0.35">
      <c r="A14">
        <v>4</v>
      </c>
      <c r="B14">
        <v>1</v>
      </c>
      <c r="C14">
        <v>1</v>
      </c>
      <c r="D14" t="s">
        <v>44</v>
      </c>
      <c r="E14">
        <v>1</v>
      </c>
      <c r="F14">
        <v>6</v>
      </c>
      <c r="G14">
        <v>0</v>
      </c>
      <c r="H14">
        <v>12</v>
      </c>
      <c r="I14">
        <v>4</v>
      </c>
      <c r="J14">
        <v>0</v>
      </c>
      <c r="K14">
        <v>12</v>
      </c>
      <c r="L14">
        <v>4</v>
      </c>
      <c r="M14">
        <v>4</v>
      </c>
      <c r="N14">
        <v>0</v>
      </c>
      <c r="O14">
        <v>0</v>
      </c>
    </row>
    <row r="15" spans="1:15" x14ac:dyDescent="0.35">
      <c r="A15">
        <v>4</v>
      </c>
      <c r="B15">
        <v>1</v>
      </c>
      <c r="C15">
        <v>2</v>
      </c>
      <c r="D15" t="s">
        <v>45</v>
      </c>
      <c r="E15">
        <v>0</v>
      </c>
      <c r="F15">
        <v>6</v>
      </c>
      <c r="G15">
        <v>0</v>
      </c>
      <c r="H15">
        <v>11</v>
      </c>
      <c r="I15">
        <v>4</v>
      </c>
      <c r="J15">
        <v>0</v>
      </c>
      <c r="K15">
        <v>11</v>
      </c>
      <c r="L15">
        <v>4</v>
      </c>
      <c r="M15">
        <v>4</v>
      </c>
      <c r="N15">
        <v>0</v>
      </c>
      <c r="O15">
        <v>0</v>
      </c>
    </row>
    <row r="16" spans="1:15" x14ac:dyDescent="0.35">
      <c r="A16">
        <v>4</v>
      </c>
      <c r="B16">
        <v>2</v>
      </c>
      <c r="C16">
        <v>1</v>
      </c>
      <c r="D16" t="s">
        <v>45</v>
      </c>
      <c r="E16">
        <v>0</v>
      </c>
      <c r="F16">
        <v>6</v>
      </c>
      <c r="G16">
        <v>0</v>
      </c>
      <c r="H16">
        <v>11</v>
      </c>
      <c r="I16">
        <v>4</v>
      </c>
      <c r="J16">
        <v>0</v>
      </c>
      <c r="K16">
        <v>11</v>
      </c>
      <c r="L16">
        <v>4</v>
      </c>
      <c r="M16">
        <v>4</v>
      </c>
      <c r="N16">
        <v>0</v>
      </c>
      <c r="O16">
        <v>0</v>
      </c>
    </row>
    <row r="17" spans="1:15" x14ac:dyDescent="0.35">
      <c r="A17">
        <v>4</v>
      </c>
      <c r="B17">
        <v>2</v>
      </c>
      <c r="C17">
        <v>2</v>
      </c>
      <c r="D17" t="s">
        <v>44</v>
      </c>
      <c r="E17">
        <v>1</v>
      </c>
      <c r="F17">
        <v>6</v>
      </c>
      <c r="G17">
        <v>0</v>
      </c>
      <c r="H17">
        <v>12</v>
      </c>
      <c r="I17">
        <v>4</v>
      </c>
      <c r="J17">
        <v>0</v>
      </c>
      <c r="K17">
        <v>12</v>
      </c>
      <c r="L17">
        <v>4</v>
      </c>
      <c r="M17">
        <v>4</v>
      </c>
      <c r="N17">
        <v>0</v>
      </c>
      <c r="O17">
        <v>0</v>
      </c>
    </row>
    <row r="18" spans="1:15" x14ac:dyDescent="0.35">
      <c r="A18">
        <v>5</v>
      </c>
      <c r="B18">
        <v>1</v>
      </c>
      <c r="C18">
        <v>1</v>
      </c>
      <c r="D18" t="s">
        <v>44</v>
      </c>
      <c r="E18">
        <v>0</v>
      </c>
      <c r="F18">
        <v>2</v>
      </c>
      <c r="G18">
        <v>0</v>
      </c>
      <c r="H18">
        <v>4</v>
      </c>
      <c r="I18">
        <v>0</v>
      </c>
      <c r="J18">
        <v>0</v>
      </c>
      <c r="K18">
        <v>4</v>
      </c>
      <c r="L18">
        <v>0</v>
      </c>
      <c r="M18">
        <v>0</v>
      </c>
      <c r="N18">
        <v>0</v>
      </c>
      <c r="O18">
        <v>0</v>
      </c>
    </row>
    <row r="19" spans="1:15" x14ac:dyDescent="0.35">
      <c r="A19">
        <v>5</v>
      </c>
      <c r="B19">
        <v>1</v>
      </c>
      <c r="C19">
        <v>2</v>
      </c>
      <c r="D19" t="s">
        <v>45</v>
      </c>
      <c r="E19">
        <v>0</v>
      </c>
      <c r="F19">
        <v>2</v>
      </c>
      <c r="G19">
        <v>0</v>
      </c>
      <c r="H19">
        <v>4</v>
      </c>
      <c r="I19">
        <v>0</v>
      </c>
      <c r="J19">
        <v>0</v>
      </c>
      <c r="K19">
        <v>4</v>
      </c>
      <c r="L19">
        <v>0</v>
      </c>
      <c r="M19">
        <v>0</v>
      </c>
      <c r="N19">
        <v>0</v>
      </c>
      <c r="O19">
        <v>0</v>
      </c>
    </row>
    <row r="20" spans="1:15" x14ac:dyDescent="0.35">
      <c r="A20">
        <v>5</v>
      </c>
      <c r="B20">
        <v>2</v>
      </c>
      <c r="C20">
        <v>1</v>
      </c>
      <c r="D20" t="s">
        <v>45</v>
      </c>
      <c r="E20">
        <v>0</v>
      </c>
      <c r="F20">
        <v>2</v>
      </c>
      <c r="G20">
        <v>0</v>
      </c>
      <c r="H20">
        <v>4</v>
      </c>
      <c r="I20">
        <v>0</v>
      </c>
      <c r="J20">
        <v>0</v>
      </c>
      <c r="K20">
        <v>4</v>
      </c>
      <c r="L20">
        <v>0</v>
      </c>
      <c r="M20">
        <v>0</v>
      </c>
      <c r="N20">
        <v>0</v>
      </c>
      <c r="O20">
        <v>0</v>
      </c>
    </row>
    <row r="21" spans="1:15" x14ac:dyDescent="0.35">
      <c r="A21">
        <v>5</v>
      </c>
      <c r="B21">
        <v>2</v>
      </c>
      <c r="C21">
        <v>2</v>
      </c>
      <c r="D21" t="s">
        <v>44</v>
      </c>
      <c r="E21">
        <v>0</v>
      </c>
      <c r="F21">
        <v>2</v>
      </c>
      <c r="G21">
        <v>0</v>
      </c>
      <c r="H21">
        <v>4</v>
      </c>
      <c r="I21">
        <v>0</v>
      </c>
      <c r="J21">
        <v>0</v>
      </c>
      <c r="K21">
        <v>4</v>
      </c>
      <c r="L21">
        <v>0</v>
      </c>
      <c r="M21">
        <v>0</v>
      </c>
      <c r="N21">
        <v>0</v>
      </c>
      <c r="O21">
        <v>0</v>
      </c>
    </row>
    <row r="22" spans="1:15" x14ac:dyDescent="0.35">
      <c r="A22">
        <v>6</v>
      </c>
      <c r="B22">
        <v>1</v>
      </c>
      <c r="C22">
        <v>1</v>
      </c>
      <c r="D22" t="s">
        <v>44</v>
      </c>
      <c r="E22">
        <v>0</v>
      </c>
      <c r="F22">
        <v>1</v>
      </c>
      <c r="G22">
        <v>0</v>
      </c>
      <c r="H22">
        <v>1</v>
      </c>
      <c r="I22">
        <v>1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5">
      <c r="A23">
        <v>6</v>
      </c>
      <c r="B23">
        <v>1</v>
      </c>
      <c r="C23">
        <v>2</v>
      </c>
      <c r="D23" t="s">
        <v>45</v>
      </c>
      <c r="E23">
        <v>0</v>
      </c>
      <c r="F23">
        <v>1</v>
      </c>
      <c r="G23">
        <v>0</v>
      </c>
      <c r="H23">
        <v>1</v>
      </c>
      <c r="I23">
        <v>1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5">
      <c r="A24">
        <v>6</v>
      </c>
      <c r="B24">
        <v>2</v>
      </c>
      <c r="C24">
        <v>1</v>
      </c>
      <c r="D24" t="s">
        <v>45</v>
      </c>
      <c r="E24">
        <v>0</v>
      </c>
      <c r="F24">
        <v>1</v>
      </c>
      <c r="G24">
        <v>0</v>
      </c>
      <c r="H24">
        <v>1</v>
      </c>
      <c r="I24">
        <v>1</v>
      </c>
      <c r="J24">
        <v>1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5">
      <c r="A25">
        <v>6</v>
      </c>
      <c r="B25">
        <v>2</v>
      </c>
      <c r="C25">
        <v>2</v>
      </c>
      <c r="D25" t="s">
        <v>44</v>
      </c>
      <c r="E25">
        <v>0</v>
      </c>
      <c r="F25">
        <v>1</v>
      </c>
      <c r="G25">
        <v>0</v>
      </c>
      <c r="H25">
        <v>1</v>
      </c>
      <c r="I25">
        <v>1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5">
      <c r="A26">
        <v>7</v>
      </c>
      <c r="B26">
        <v>1</v>
      </c>
      <c r="C26">
        <v>1</v>
      </c>
      <c r="D26" t="s">
        <v>44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5">
      <c r="A27">
        <v>7</v>
      </c>
      <c r="B27">
        <v>1</v>
      </c>
      <c r="C27">
        <v>2</v>
      </c>
      <c r="D27" t="s">
        <v>45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5">
      <c r="A28">
        <v>7</v>
      </c>
      <c r="B28">
        <v>2</v>
      </c>
      <c r="C28">
        <v>1</v>
      </c>
      <c r="D28" t="s">
        <v>45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A29">
        <v>7</v>
      </c>
      <c r="B29">
        <v>2</v>
      </c>
      <c r="C29">
        <v>2</v>
      </c>
      <c r="D29" t="s">
        <v>44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zoomScale="55" zoomScaleNormal="55" workbookViewId="0">
      <selection activeCell="E56" sqref="E56"/>
    </sheetView>
  </sheetViews>
  <sheetFormatPr baseColWidth="10" defaultColWidth="8.7265625" defaultRowHeight="14.5" x14ac:dyDescent="0.35"/>
  <cols>
    <col min="1" max="1" width="9.36328125" customWidth="1"/>
    <col min="2" max="2" width="10.90625" customWidth="1"/>
    <col min="3" max="3" width="10.54296875" customWidth="1"/>
    <col min="4" max="4" width="17.7265625" customWidth="1"/>
    <col min="5" max="5" width="19.26953125" customWidth="1"/>
    <col min="6" max="6" width="16.36328125" customWidth="1"/>
    <col min="7" max="7" width="14.81640625" customWidth="1"/>
    <col min="8" max="8" width="15.453125" customWidth="1"/>
    <col min="9" max="9" width="25.81640625" customWidth="1"/>
    <col min="10" max="10" width="29.36328125" customWidth="1"/>
    <col min="11" max="11" width="16.7265625" customWidth="1"/>
    <col min="12" max="12" width="17.453125" customWidth="1"/>
    <col min="13" max="15" width="12.453125" customWidth="1"/>
    <col min="16" max="16" width="20.54296875" bestFit="1" customWidth="1"/>
  </cols>
  <sheetData>
    <row r="1" spans="1:17" x14ac:dyDescent="0.35">
      <c r="A1" s="2" t="s">
        <v>27</v>
      </c>
      <c r="B1" s="2" t="s">
        <v>46</v>
      </c>
      <c r="C1" s="2" t="s">
        <v>28</v>
      </c>
      <c r="D1" s="2" t="s">
        <v>47</v>
      </c>
      <c r="E1" s="2" t="s">
        <v>48</v>
      </c>
      <c r="F1" s="2" t="s">
        <v>30</v>
      </c>
      <c r="G1" s="2" t="s">
        <v>49</v>
      </c>
      <c r="H1" s="2" t="s">
        <v>50</v>
      </c>
      <c r="I1" s="2" t="s">
        <v>33</v>
      </c>
      <c r="J1" s="2" t="s">
        <v>34</v>
      </c>
      <c r="K1" s="2" t="s">
        <v>51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68</v>
      </c>
      <c r="Q1" s="2" t="s">
        <v>69</v>
      </c>
    </row>
    <row r="2" spans="1:17" hidden="1" x14ac:dyDescent="0.35">
      <c r="A2">
        <v>1</v>
      </c>
      <c r="B2">
        <v>1</v>
      </c>
      <c r="C2">
        <v>1</v>
      </c>
      <c r="D2">
        <v>45</v>
      </c>
      <c r="E2">
        <v>0</v>
      </c>
      <c r="F2">
        <v>30</v>
      </c>
      <c r="G2">
        <v>50</v>
      </c>
      <c r="H2">
        <v>30</v>
      </c>
      <c r="I2">
        <v>30</v>
      </c>
      <c r="J2">
        <v>0</v>
      </c>
      <c r="K2">
        <v>66.666666666666657</v>
      </c>
      <c r="L2">
        <v>15</v>
      </c>
      <c r="M2">
        <v>15</v>
      </c>
      <c r="N2">
        <v>0</v>
      </c>
      <c r="O2">
        <v>0</v>
      </c>
      <c r="P2">
        <f>Tabla2[[#This Row],[Demanda_Nueva_Atendida]]+Tabla2[[#This Row],[Pedidos_Pendientes_Atendidos]]</f>
        <v>30</v>
      </c>
    </row>
    <row r="3" spans="1:17" hidden="1" x14ac:dyDescent="0.35">
      <c r="A3">
        <v>1</v>
      </c>
      <c r="B3">
        <v>1</v>
      </c>
      <c r="C3">
        <v>2</v>
      </c>
      <c r="D3">
        <v>28</v>
      </c>
      <c r="E3">
        <v>0</v>
      </c>
      <c r="F3">
        <v>30</v>
      </c>
      <c r="G3">
        <v>50</v>
      </c>
      <c r="H3">
        <v>28</v>
      </c>
      <c r="I3">
        <v>28</v>
      </c>
      <c r="J3">
        <v>0</v>
      </c>
      <c r="K3">
        <v>100</v>
      </c>
      <c r="L3">
        <v>0</v>
      </c>
      <c r="M3">
        <v>0</v>
      </c>
      <c r="N3">
        <v>0</v>
      </c>
      <c r="O3">
        <v>0</v>
      </c>
      <c r="P3">
        <f>Tabla2[[#This Row],[Demanda_Nueva_Atendida]]+Tabla2[[#This Row],[Pedidos_Pendientes_Atendidos]]</f>
        <v>28</v>
      </c>
    </row>
    <row r="4" spans="1:17" x14ac:dyDescent="0.35">
      <c r="A4">
        <v>1</v>
      </c>
      <c r="B4">
        <v>2</v>
      </c>
      <c r="C4">
        <v>1</v>
      </c>
      <c r="D4">
        <v>33</v>
      </c>
      <c r="E4">
        <v>0</v>
      </c>
      <c r="F4">
        <v>30</v>
      </c>
      <c r="G4">
        <v>50</v>
      </c>
      <c r="H4">
        <v>30</v>
      </c>
      <c r="I4">
        <v>30</v>
      </c>
      <c r="J4">
        <v>0</v>
      </c>
      <c r="K4">
        <v>90.909090909090907</v>
      </c>
      <c r="L4">
        <v>3</v>
      </c>
      <c r="M4">
        <v>3</v>
      </c>
      <c r="N4">
        <v>0</v>
      </c>
      <c r="O4">
        <v>0</v>
      </c>
      <c r="P4">
        <f>Tabla2[[#This Row],[Demanda_Nueva_Atendida]]+Tabla2[[#This Row],[Pedidos_Pendientes_Atendidos]]</f>
        <v>30</v>
      </c>
    </row>
    <row r="5" spans="1:17" hidden="1" x14ac:dyDescent="0.35">
      <c r="A5">
        <v>1</v>
      </c>
      <c r="B5">
        <v>2</v>
      </c>
      <c r="C5">
        <v>2</v>
      </c>
      <c r="D5">
        <v>13</v>
      </c>
      <c r="E5">
        <v>0</v>
      </c>
      <c r="F5">
        <v>30</v>
      </c>
      <c r="G5">
        <v>50</v>
      </c>
      <c r="H5">
        <v>13</v>
      </c>
      <c r="I5">
        <v>13</v>
      </c>
      <c r="J5">
        <v>0</v>
      </c>
      <c r="K5">
        <v>100</v>
      </c>
      <c r="L5">
        <v>0</v>
      </c>
      <c r="M5">
        <v>0</v>
      </c>
      <c r="N5">
        <v>0</v>
      </c>
      <c r="O5">
        <v>0</v>
      </c>
      <c r="P5">
        <f>Tabla2[[#This Row],[Demanda_Nueva_Atendida]]+Tabla2[[#This Row],[Pedidos_Pendientes_Atendidos]]</f>
        <v>13</v>
      </c>
    </row>
    <row r="6" spans="1:17" hidden="1" x14ac:dyDescent="0.35">
      <c r="A6">
        <v>2</v>
      </c>
      <c r="B6">
        <v>1</v>
      </c>
      <c r="C6">
        <v>1</v>
      </c>
      <c r="D6">
        <v>12</v>
      </c>
      <c r="E6">
        <v>0</v>
      </c>
      <c r="F6">
        <v>26</v>
      </c>
      <c r="G6">
        <v>4</v>
      </c>
      <c r="H6">
        <v>4</v>
      </c>
      <c r="I6">
        <v>4</v>
      </c>
      <c r="J6">
        <v>0</v>
      </c>
      <c r="K6">
        <v>33.333333333333329</v>
      </c>
      <c r="L6">
        <v>23</v>
      </c>
      <c r="M6">
        <v>8</v>
      </c>
      <c r="N6">
        <v>15</v>
      </c>
      <c r="O6">
        <v>0</v>
      </c>
      <c r="P6">
        <f>Tabla2[[#This Row],[Demanda_Nueva_Atendida]]+Tabla2[[#This Row],[Pedidos_Pendientes_Atendidos]]</f>
        <v>4</v>
      </c>
    </row>
    <row r="7" spans="1:17" hidden="1" x14ac:dyDescent="0.35">
      <c r="A7">
        <v>2</v>
      </c>
      <c r="B7">
        <v>1</v>
      </c>
      <c r="C7">
        <v>2</v>
      </c>
      <c r="D7">
        <v>47</v>
      </c>
      <c r="E7">
        <v>0</v>
      </c>
      <c r="F7">
        <v>15</v>
      </c>
      <c r="G7">
        <v>4</v>
      </c>
      <c r="H7">
        <v>15</v>
      </c>
      <c r="I7">
        <v>15</v>
      </c>
      <c r="J7">
        <v>0</v>
      </c>
      <c r="K7">
        <v>31.914893617021281</v>
      </c>
      <c r="L7">
        <v>32</v>
      </c>
      <c r="M7">
        <v>32</v>
      </c>
      <c r="N7">
        <v>0</v>
      </c>
      <c r="O7">
        <v>0</v>
      </c>
      <c r="P7">
        <f>Tabla2[[#This Row],[Demanda_Nueva_Atendida]]+Tabla2[[#This Row],[Pedidos_Pendientes_Atendidos]]</f>
        <v>15</v>
      </c>
    </row>
    <row r="8" spans="1:17" x14ac:dyDescent="0.35">
      <c r="A8">
        <v>2</v>
      </c>
      <c r="B8">
        <v>2</v>
      </c>
      <c r="C8">
        <v>1</v>
      </c>
      <c r="D8">
        <v>35</v>
      </c>
      <c r="E8">
        <v>0</v>
      </c>
      <c r="F8">
        <v>15</v>
      </c>
      <c r="G8">
        <v>4</v>
      </c>
      <c r="H8">
        <v>15</v>
      </c>
      <c r="I8">
        <v>15</v>
      </c>
      <c r="J8">
        <v>0</v>
      </c>
      <c r="K8">
        <v>42.857142857142847</v>
      </c>
      <c r="L8">
        <v>23</v>
      </c>
      <c r="M8">
        <v>20</v>
      </c>
      <c r="N8">
        <v>3</v>
      </c>
      <c r="O8">
        <v>0</v>
      </c>
      <c r="P8">
        <f>Tabla2[[#This Row],[Demanda_Nueva_Atendida]]+Tabla2[[#This Row],[Pedidos_Pendientes_Atendidos]]</f>
        <v>15</v>
      </c>
    </row>
    <row r="9" spans="1:17" hidden="1" x14ac:dyDescent="0.35">
      <c r="A9">
        <v>2</v>
      </c>
      <c r="B9">
        <v>2</v>
      </c>
      <c r="C9">
        <v>2</v>
      </c>
      <c r="D9">
        <v>11</v>
      </c>
      <c r="E9">
        <v>0</v>
      </c>
      <c r="F9">
        <v>19</v>
      </c>
      <c r="G9">
        <v>4</v>
      </c>
      <c r="H9">
        <v>11</v>
      </c>
      <c r="I9">
        <v>11</v>
      </c>
      <c r="J9">
        <v>0</v>
      </c>
      <c r="K9">
        <v>100</v>
      </c>
      <c r="L9">
        <v>0</v>
      </c>
      <c r="M9">
        <v>0</v>
      </c>
      <c r="N9">
        <v>0</v>
      </c>
      <c r="O9">
        <v>0</v>
      </c>
      <c r="P9">
        <f>Tabla2[[#This Row],[Demanda_Nueva_Atendida]]+Tabla2[[#This Row],[Pedidos_Pendientes_Atendidos]]</f>
        <v>11</v>
      </c>
    </row>
    <row r="10" spans="1:17" hidden="1" x14ac:dyDescent="0.35">
      <c r="A10">
        <v>3</v>
      </c>
      <c r="B10">
        <v>1</v>
      </c>
      <c r="C10">
        <v>1</v>
      </c>
      <c r="D10">
        <v>41</v>
      </c>
      <c r="E10">
        <v>0</v>
      </c>
      <c r="F10">
        <v>26</v>
      </c>
      <c r="G10">
        <v>9</v>
      </c>
      <c r="H10">
        <v>0</v>
      </c>
      <c r="I10">
        <v>0</v>
      </c>
      <c r="J10">
        <v>0</v>
      </c>
      <c r="K10">
        <v>0</v>
      </c>
      <c r="L10">
        <v>64</v>
      </c>
      <c r="M10">
        <v>41</v>
      </c>
      <c r="N10">
        <v>8</v>
      </c>
      <c r="O10">
        <v>15</v>
      </c>
      <c r="P10">
        <f>Tabla2[[#This Row],[Demanda_Nueva_Atendida]]+Tabla2[[#This Row],[Pedidos_Pendientes_Atendidos]]</f>
        <v>0</v>
      </c>
    </row>
    <row r="11" spans="1:17" hidden="1" x14ac:dyDescent="0.35">
      <c r="A11">
        <v>3</v>
      </c>
      <c r="B11">
        <v>1</v>
      </c>
      <c r="C11">
        <v>2</v>
      </c>
      <c r="D11">
        <v>15</v>
      </c>
      <c r="E11">
        <v>0</v>
      </c>
      <c r="F11">
        <v>12</v>
      </c>
      <c r="G11">
        <v>8</v>
      </c>
      <c r="H11">
        <v>3</v>
      </c>
      <c r="I11">
        <v>3</v>
      </c>
      <c r="J11">
        <v>0</v>
      </c>
      <c r="K11">
        <v>20</v>
      </c>
      <c r="L11">
        <v>44</v>
      </c>
      <c r="M11">
        <v>12</v>
      </c>
      <c r="N11">
        <v>32</v>
      </c>
      <c r="O11">
        <v>0</v>
      </c>
      <c r="P11">
        <f>Tabla2[[#This Row],[Demanda_Nueva_Atendida]]+Tabla2[[#This Row],[Pedidos_Pendientes_Atendidos]]</f>
        <v>3</v>
      </c>
    </row>
    <row r="12" spans="1:17" x14ac:dyDescent="0.35">
      <c r="A12">
        <v>3</v>
      </c>
      <c r="B12">
        <v>2</v>
      </c>
      <c r="C12">
        <v>1</v>
      </c>
      <c r="D12">
        <v>17</v>
      </c>
      <c r="E12">
        <v>0</v>
      </c>
      <c r="F12">
        <v>15</v>
      </c>
      <c r="G12">
        <v>8</v>
      </c>
      <c r="H12">
        <v>0</v>
      </c>
      <c r="I12">
        <v>0</v>
      </c>
      <c r="J12">
        <v>0</v>
      </c>
      <c r="K12">
        <v>0</v>
      </c>
      <c r="L12">
        <v>40</v>
      </c>
      <c r="M12">
        <v>17</v>
      </c>
      <c r="N12">
        <v>20</v>
      </c>
      <c r="O12">
        <v>3</v>
      </c>
      <c r="P12">
        <f>Tabla2[[#This Row],[Demanda_Nueva_Atendida]]+Tabla2[[#This Row],[Pedidos_Pendientes_Atendidos]]</f>
        <v>0</v>
      </c>
    </row>
    <row r="13" spans="1:17" hidden="1" x14ac:dyDescent="0.35">
      <c r="A13">
        <v>3</v>
      </c>
      <c r="B13">
        <v>2</v>
      </c>
      <c r="C13">
        <v>2</v>
      </c>
      <c r="D13">
        <v>25</v>
      </c>
      <c r="E13">
        <v>0</v>
      </c>
      <c r="F13">
        <v>19</v>
      </c>
      <c r="G13">
        <v>9</v>
      </c>
      <c r="H13">
        <v>0</v>
      </c>
      <c r="I13">
        <v>0</v>
      </c>
      <c r="J13">
        <v>0</v>
      </c>
      <c r="K13">
        <v>0</v>
      </c>
      <c r="L13">
        <v>25</v>
      </c>
      <c r="M13">
        <v>25</v>
      </c>
      <c r="N13">
        <v>0</v>
      </c>
      <c r="O13">
        <v>0</v>
      </c>
      <c r="P13">
        <f>Tabla2[[#This Row],[Demanda_Nueva_Atendida]]+Tabla2[[#This Row],[Pedidos_Pendientes_Atendidos]]</f>
        <v>0</v>
      </c>
    </row>
    <row r="14" spans="1:17" hidden="1" x14ac:dyDescent="0.35">
      <c r="A14">
        <v>4</v>
      </c>
      <c r="B14">
        <v>1</v>
      </c>
      <c r="C14">
        <v>1</v>
      </c>
      <c r="D14">
        <v>42</v>
      </c>
      <c r="E14">
        <v>50</v>
      </c>
      <c r="F14">
        <v>76</v>
      </c>
      <c r="G14">
        <v>2</v>
      </c>
      <c r="H14">
        <v>0</v>
      </c>
      <c r="I14">
        <v>0</v>
      </c>
      <c r="J14">
        <v>0</v>
      </c>
      <c r="K14">
        <v>0</v>
      </c>
      <c r="L14">
        <v>91</v>
      </c>
      <c r="M14">
        <v>42</v>
      </c>
      <c r="N14">
        <v>41</v>
      </c>
      <c r="O14">
        <v>8</v>
      </c>
      <c r="P14">
        <f>Tabla2[[#This Row],[Demanda_Nueva_Atendida]]+Tabla2[[#This Row],[Pedidos_Pendientes_Atendidos]]</f>
        <v>0</v>
      </c>
    </row>
    <row r="15" spans="1:17" hidden="1" x14ac:dyDescent="0.35">
      <c r="A15">
        <v>4</v>
      </c>
      <c r="B15">
        <v>1</v>
      </c>
      <c r="C15">
        <v>2</v>
      </c>
      <c r="D15">
        <v>22</v>
      </c>
      <c r="E15">
        <v>50</v>
      </c>
      <c r="F15">
        <v>62</v>
      </c>
      <c r="G15">
        <v>2</v>
      </c>
      <c r="H15">
        <v>0</v>
      </c>
      <c r="I15">
        <v>0</v>
      </c>
      <c r="J15">
        <v>0</v>
      </c>
      <c r="K15">
        <v>0</v>
      </c>
      <c r="L15">
        <v>66</v>
      </c>
      <c r="M15">
        <v>22</v>
      </c>
      <c r="N15">
        <v>12</v>
      </c>
      <c r="O15">
        <v>32</v>
      </c>
      <c r="P15">
        <f>Tabla2[[#This Row],[Demanda_Nueva_Atendida]]+Tabla2[[#This Row],[Pedidos_Pendientes_Atendidos]]</f>
        <v>0</v>
      </c>
    </row>
    <row r="16" spans="1:17" x14ac:dyDescent="0.35">
      <c r="A16">
        <v>4</v>
      </c>
      <c r="B16">
        <v>2</v>
      </c>
      <c r="C16">
        <v>1</v>
      </c>
      <c r="D16">
        <v>14</v>
      </c>
      <c r="E16">
        <v>50</v>
      </c>
      <c r="F16">
        <v>65</v>
      </c>
      <c r="G16">
        <v>2</v>
      </c>
      <c r="H16">
        <v>0</v>
      </c>
      <c r="I16">
        <v>0</v>
      </c>
      <c r="J16">
        <v>0</v>
      </c>
      <c r="K16">
        <v>0</v>
      </c>
      <c r="L16">
        <v>51</v>
      </c>
      <c r="M16">
        <v>14</v>
      </c>
      <c r="N16">
        <v>17</v>
      </c>
      <c r="O16">
        <v>20</v>
      </c>
      <c r="P16">
        <f>Tabla2[[#This Row],[Demanda_Nueva_Atendida]]+Tabla2[[#This Row],[Pedidos_Pendientes_Atendidos]]</f>
        <v>0</v>
      </c>
    </row>
    <row r="17" spans="1:16" hidden="1" x14ac:dyDescent="0.35">
      <c r="A17">
        <v>4</v>
      </c>
      <c r="B17">
        <v>2</v>
      </c>
      <c r="C17">
        <v>2</v>
      </c>
      <c r="D17">
        <v>33</v>
      </c>
      <c r="E17">
        <v>50</v>
      </c>
      <c r="F17">
        <v>69</v>
      </c>
      <c r="G17">
        <v>2</v>
      </c>
      <c r="H17">
        <v>0</v>
      </c>
      <c r="I17">
        <v>0</v>
      </c>
      <c r="J17">
        <v>0</v>
      </c>
      <c r="K17">
        <v>0</v>
      </c>
      <c r="L17">
        <v>58</v>
      </c>
      <c r="M17">
        <v>33</v>
      </c>
      <c r="N17">
        <v>25</v>
      </c>
      <c r="O17">
        <v>0</v>
      </c>
      <c r="P17">
        <f>Tabla2[[#This Row],[Demanda_Nueva_Atendida]]+Tabla2[[#This Row],[Pedidos_Pendientes_Atendidos]]</f>
        <v>0</v>
      </c>
    </row>
    <row r="18" spans="1:16" hidden="1" x14ac:dyDescent="0.35">
      <c r="A18">
        <v>5</v>
      </c>
      <c r="B18">
        <v>1</v>
      </c>
      <c r="C18">
        <v>1</v>
      </c>
      <c r="D18">
        <v>26</v>
      </c>
      <c r="E18">
        <v>26</v>
      </c>
      <c r="F18">
        <v>76</v>
      </c>
      <c r="G18">
        <v>0</v>
      </c>
      <c r="H18">
        <v>26</v>
      </c>
      <c r="I18">
        <v>26</v>
      </c>
      <c r="J18">
        <v>0</v>
      </c>
      <c r="K18">
        <v>100</v>
      </c>
      <c r="L18">
        <v>83</v>
      </c>
      <c r="M18">
        <v>0</v>
      </c>
      <c r="N18">
        <v>42</v>
      </c>
      <c r="O18">
        <v>41</v>
      </c>
      <c r="P18">
        <f>Tabla2[[#This Row],[Demanda_Nueva_Atendida]]+Tabla2[[#This Row],[Pedidos_Pendientes_Atendidos]]</f>
        <v>26</v>
      </c>
    </row>
    <row r="19" spans="1:16" hidden="1" x14ac:dyDescent="0.35">
      <c r="A19">
        <v>5</v>
      </c>
      <c r="B19">
        <v>1</v>
      </c>
      <c r="C19">
        <v>2</v>
      </c>
      <c r="D19">
        <v>47</v>
      </c>
      <c r="E19">
        <v>45</v>
      </c>
      <c r="F19">
        <v>60</v>
      </c>
      <c r="G19">
        <v>0</v>
      </c>
      <c r="H19">
        <v>47</v>
      </c>
      <c r="I19">
        <v>47</v>
      </c>
      <c r="J19">
        <v>0</v>
      </c>
      <c r="K19">
        <v>100</v>
      </c>
      <c r="L19">
        <v>34</v>
      </c>
      <c r="M19">
        <v>0</v>
      </c>
      <c r="N19">
        <v>22</v>
      </c>
      <c r="O19">
        <v>12</v>
      </c>
      <c r="P19">
        <f>Tabla2[[#This Row],[Demanda_Nueva_Atendida]]+Tabla2[[#This Row],[Pedidos_Pendientes_Atendidos]]</f>
        <v>47</v>
      </c>
    </row>
    <row r="20" spans="1:16" x14ac:dyDescent="0.35">
      <c r="A20">
        <v>5</v>
      </c>
      <c r="B20">
        <v>2</v>
      </c>
      <c r="C20">
        <v>1</v>
      </c>
      <c r="D20">
        <v>25</v>
      </c>
      <c r="E20">
        <v>24</v>
      </c>
      <c r="F20">
        <v>64</v>
      </c>
      <c r="G20">
        <v>0</v>
      </c>
      <c r="H20">
        <v>25</v>
      </c>
      <c r="I20">
        <v>25</v>
      </c>
      <c r="J20">
        <v>0</v>
      </c>
      <c r="K20">
        <v>100</v>
      </c>
      <c r="L20">
        <v>31</v>
      </c>
      <c r="M20">
        <v>0</v>
      </c>
      <c r="N20">
        <v>14</v>
      </c>
      <c r="O20">
        <v>17</v>
      </c>
      <c r="P20">
        <f>Tabla2[[#This Row],[Demanda_Nueva_Atendida]]+Tabla2[[#This Row],[Pedidos_Pendientes_Atendidos]]</f>
        <v>25</v>
      </c>
    </row>
    <row r="21" spans="1:16" hidden="1" x14ac:dyDescent="0.35">
      <c r="A21">
        <v>5</v>
      </c>
      <c r="B21">
        <v>2</v>
      </c>
      <c r="C21">
        <v>2</v>
      </c>
      <c r="D21">
        <v>14</v>
      </c>
      <c r="E21">
        <v>5</v>
      </c>
      <c r="F21">
        <v>60</v>
      </c>
      <c r="G21">
        <v>0</v>
      </c>
      <c r="H21">
        <v>14</v>
      </c>
      <c r="I21">
        <v>14</v>
      </c>
      <c r="J21">
        <v>0</v>
      </c>
      <c r="K21">
        <v>100</v>
      </c>
      <c r="L21">
        <v>58</v>
      </c>
      <c r="M21">
        <v>0</v>
      </c>
      <c r="N21">
        <v>33</v>
      </c>
      <c r="O21">
        <v>25</v>
      </c>
      <c r="P21">
        <f>Tabla2[[#This Row],[Demanda_Nueva_Atendida]]+Tabla2[[#This Row],[Pedidos_Pendientes_Atendidos]]</f>
        <v>14</v>
      </c>
    </row>
    <row r="22" spans="1:16" hidden="1" x14ac:dyDescent="0.35">
      <c r="A22">
        <v>6</v>
      </c>
      <c r="B22">
        <v>1</v>
      </c>
      <c r="C22">
        <v>1</v>
      </c>
      <c r="D22">
        <v>25</v>
      </c>
      <c r="E22">
        <v>17</v>
      </c>
      <c r="F22">
        <v>68</v>
      </c>
      <c r="G22">
        <v>1</v>
      </c>
      <c r="H22">
        <v>25</v>
      </c>
      <c r="I22">
        <v>25</v>
      </c>
      <c r="J22">
        <v>0</v>
      </c>
      <c r="K22">
        <v>100</v>
      </c>
      <c r="L22">
        <v>42</v>
      </c>
      <c r="M22">
        <v>0</v>
      </c>
      <c r="N22">
        <v>0</v>
      </c>
      <c r="O22">
        <v>42</v>
      </c>
      <c r="P22">
        <f>Tabla2[[#This Row],[Demanda_Nueva_Atendida]]+Tabla2[[#This Row],[Pedidos_Pendientes_Atendidos]]</f>
        <v>25</v>
      </c>
    </row>
    <row r="23" spans="1:16" hidden="1" x14ac:dyDescent="0.35">
      <c r="A23">
        <v>6</v>
      </c>
      <c r="B23">
        <v>1</v>
      </c>
      <c r="C23">
        <v>2</v>
      </c>
      <c r="D23">
        <v>34</v>
      </c>
      <c r="E23">
        <v>16</v>
      </c>
      <c r="F23">
        <v>42</v>
      </c>
      <c r="G23">
        <v>1</v>
      </c>
      <c r="H23">
        <v>34</v>
      </c>
      <c r="I23">
        <v>34</v>
      </c>
      <c r="J23">
        <v>0</v>
      </c>
      <c r="K23">
        <v>100</v>
      </c>
      <c r="L23">
        <v>22</v>
      </c>
      <c r="M23">
        <v>0</v>
      </c>
      <c r="N23">
        <v>0</v>
      </c>
      <c r="O23">
        <v>22</v>
      </c>
      <c r="P23">
        <f>Tabla2[[#This Row],[Demanda_Nueva_Atendida]]+Tabla2[[#This Row],[Pedidos_Pendientes_Atendidos]]</f>
        <v>34</v>
      </c>
    </row>
    <row r="24" spans="1:16" x14ac:dyDescent="0.35">
      <c r="A24">
        <v>6</v>
      </c>
      <c r="B24">
        <v>2</v>
      </c>
      <c r="C24">
        <v>1</v>
      </c>
      <c r="D24">
        <v>46</v>
      </c>
      <c r="E24">
        <v>16</v>
      </c>
      <c r="F24">
        <v>40</v>
      </c>
      <c r="G24">
        <v>0</v>
      </c>
      <c r="H24">
        <v>40</v>
      </c>
      <c r="I24">
        <v>40</v>
      </c>
      <c r="J24">
        <v>0</v>
      </c>
      <c r="K24">
        <v>86.956521739130437</v>
      </c>
      <c r="L24">
        <v>20</v>
      </c>
      <c r="M24">
        <v>6</v>
      </c>
      <c r="N24">
        <v>0</v>
      </c>
      <c r="O24">
        <v>14</v>
      </c>
      <c r="P24">
        <f>Tabla2[[#This Row],[Demanda_Nueva_Atendida]]+Tabla2[[#This Row],[Pedidos_Pendientes_Atendidos]]</f>
        <v>40</v>
      </c>
    </row>
    <row r="25" spans="1:16" hidden="1" x14ac:dyDescent="0.35">
      <c r="A25">
        <v>6</v>
      </c>
      <c r="B25">
        <v>2</v>
      </c>
      <c r="C25">
        <v>2</v>
      </c>
      <c r="D25">
        <v>13</v>
      </c>
      <c r="E25">
        <v>17</v>
      </c>
      <c r="F25">
        <v>64</v>
      </c>
      <c r="G25">
        <v>0</v>
      </c>
      <c r="H25">
        <v>13</v>
      </c>
      <c r="I25">
        <v>13</v>
      </c>
      <c r="J25">
        <v>0</v>
      </c>
      <c r="K25">
        <v>100</v>
      </c>
      <c r="L25">
        <v>33</v>
      </c>
      <c r="M25">
        <v>0</v>
      </c>
      <c r="N25">
        <v>0</v>
      </c>
      <c r="O25">
        <v>33</v>
      </c>
      <c r="P25">
        <f>Tabla2[[#This Row],[Demanda_Nueva_Atendida]]+Tabla2[[#This Row],[Pedidos_Pendientes_Atendidos]]</f>
        <v>13</v>
      </c>
    </row>
    <row r="26" spans="1:16" hidden="1" x14ac:dyDescent="0.35">
      <c r="A26">
        <v>7</v>
      </c>
      <c r="B26">
        <v>1</v>
      </c>
      <c r="C26">
        <v>1</v>
      </c>
      <c r="D26">
        <v>37</v>
      </c>
      <c r="E26">
        <v>6</v>
      </c>
      <c r="F26">
        <v>37</v>
      </c>
      <c r="G26">
        <v>0</v>
      </c>
      <c r="H26">
        <v>37</v>
      </c>
      <c r="I26">
        <v>37</v>
      </c>
      <c r="J26">
        <v>0</v>
      </c>
      <c r="K26">
        <v>100</v>
      </c>
      <c r="L26">
        <v>0</v>
      </c>
      <c r="M26">
        <v>0</v>
      </c>
      <c r="N26">
        <v>0</v>
      </c>
      <c r="O26">
        <v>0</v>
      </c>
      <c r="P26">
        <f>Tabla2[[#This Row],[Demanda_Nueva_Atendida]]+Tabla2[[#This Row],[Pedidos_Pendientes_Atendidos]]</f>
        <v>37</v>
      </c>
    </row>
    <row r="27" spans="1:16" hidden="1" x14ac:dyDescent="0.35">
      <c r="A27">
        <v>7</v>
      </c>
      <c r="B27">
        <v>1</v>
      </c>
      <c r="C27">
        <v>2</v>
      </c>
      <c r="D27">
        <v>24</v>
      </c>
      <c r="E27">
        <v>6</v>
      </c>
      <c r="F27">
        <v>24</v>
      </c>
      <c r="G27">
        <v>0</v>
      </c>
      <c r="H27">
        <v>24</v>
      </c>
      <c r="I27">
        <v>24</v>
      </c>
      <c r="J27">
        <v>0</v>
      </c>
      <c r="K27">
        <v>100</v>
      </c>
      <c r="L27">
        <v>0</v>
      </c>
      <c r="M27">
        <v>0</v>
      </c>
      <c r="N27">
        <v>0</v>
      </c>
      <c r="O27">
        <v>0</v>
      </c>
      <c r="P27">
        <f>Tabla2[[#This Row],[Demanda_Nueva_Atendida]]+Tabla2[[#This Row],[Pedidos_Pendientes_Atendidos]]</f>
        <v>24</v>
      </c>
    </row>
    <row r="28" spans="1:16" x14ac:dyDescent="0.35">
      <c r="A28">
        <v>7</v>
      </c>
      <c r="B28">
        <v>2</v>
      </c>
      <c r="C28">
        <v>1</v>
      </c>
      <c r="D28">
        <v>17</v>
      </c>
      <c r="E28">
        <v>6</v>
      </c>
      <c r="F28">
        <v>23</v>
      </c>
      <c r="G28">
        <v>0</v>
      </c>
      <c r="H28">
        <v>23</v>
      </c>
      <c r="I28">
        <v>17</v>
      </c>
      <c r="J28">
        <v>6</v>
      </c>
      <c r="K28">
        <v>135.29411764705881</v>
      </c>
      <c r="L28">
        <v>0</v>
      </c>
      <c r="M28">
        <v>0</v>
      </c>
      <c r="N28">
        <v>0</v>
      </c>
      <c r="O28">
        <v>0</v>
      </c>
      <c r="P28">
        <f>Tabla2[[#This Row],[Demanda_Nueva_Atendida]]+Tabla2[[#This Row],[Pedidos_Pendientes_Atendidos]]</f>
        <v>23</v>
      </c>
    </row>
    <row r="29" spans="1:16" hidden="1" x14ac:dyDescent="0.35">
      <c r="A29">
        <v>7</v>
      </c>
      <c r="B29">
        <v>2</v>
      </c>
      <c r="C29">
        <v>2</v>
      </c>
      <c r="D29">
        <v>35</v>
      </c>
      <c r="E29">
        <v>6</v>
      </c>
      <c r="F29">
        <v>35</v>
      </c>
      <c r="G29">
        <v>0</v>
      </c>
      <c r="H29">
        <v>35</v>
      </c>
      <c r="I29">
        <v>35</v>
      </c>
      <c r="J29">
        <v>0</v>
      </c>
      <c r="K29">
        <v>100</v>
      </c>
      <c r="L29">
        <v>0</v>
      </c>
      <c r="M29">
        <v>0</v>
      </c>
      <c r="N29">
        <v>0</v>
      </c>
      <c r="O29">
        <v>0</v>
      </c>
      <c r="P29">
        <f>Tabla2[[#This Row],[Demanda_Nueva_Atendida]]+Tabla2[[#This Row],[Pedidos_Pendientes_Atendidos]]</f>
        <v>35</v>
      </c>
    </row>
  </sheetData>
  <pageMargins left="0.75" right="0.75" top="1" bottom="1" header="0.5" footer="0.5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"/>
  <sheetViews>
    <sheetView workbookViewId="0"/>
  </sheetViews>
  <sheetFormatPr baseColWidth="10" defaultColWidth="8.7265625" defaultRowHeight="14.5" x14ac:dyDescent="0.35"/>
  <sheetData>
    <row r="1" spans="1:9" x14ac:dyDescent="0.35">
      <c r="A1" s="1" t="s">
        <v>27</v>
      </c>
      <c r="B1" s="1" t="s">
        <v>52</v>
      </c>
      <c r="C1" s="1" t="s">
        <v>28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</row>
    <row r="2" spans="1:9" x14ac:dyDescent="0.3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0</v>
      </c>
      <c r="H2">
        <v>0</v>
      </c>
      <c r="I2">
        <v>0</v>
      </c>
    </row>
    <row r="3" spans="1:9" x14ac:dyDescent="0.35">
      <c r="A3">
        <v>1</v>
      </c>
      <c r="B3">
        <v>2</v>
      </c>
      <c r="C3">
        <v>2</v>
      </c>
      <c r="D3">
        <v>1</v>
      </c>
      <c r="E3">
        <v>1</v>
      </c>
      <c r="F3">
        <v>1</v>
      </c>
      <c r="G3">
        <v>0</v>
      </c>
      <c r="H3">
        <v>0</v>
      </c>
      <c r="I3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6"/>
  <sheetViews>
    <sheetView workbookViewId="0">
      <selection activeCell="K53" sqref="K53"/>
    </sheetView>
  </sheetViews>
  <sheetFormatPr baseColWidth="10" defaultColWidth="8.7265625" defaultRowHeight="14.5" x14ac:dyDescent="0.35"/>
  <cols>
    <col min="1" max="1" width="9.36328125" customWidth="1"/>
    <col min="2" max="2" width="11.7265625" customWidth="1"/>
    <col min="3" max="3" width="18.36328125" customWidth="1"/>
    <col min="4" max="4" width="10.54296875" customWidth="1"/>
    <col min="5" max="5" width="17.7265625" customWidth="1"/>
    <col min="6" max="6" width="18.54296875" customWidth="1"/>
    <col min="7" max="7" width="17.1796875" customWidth="1"/>
    <col min="8" max="8" width="17.36328125" bestFit="1" customWidth="1"/>
    <col min="9" max="10" width="11.08984375" customWidth="1"/>
    <col min="11" max="11" width="11.1796875" bestFit="1" customWidth="1"/>
  </cols>
  <sheetData>
    <row r="1" spans="1:11" x14ac:dyDescent="0.35">
      <c r="A1" s="2" t="s">
        <v>27</v>
      </c>
      <c r="B1" s="2" t="s">
        <v>59</v>
      </c>
      <c r="C1" s="2" t="s">
        <v>60</v>
      </c>
      <c r="D1" s="2" t="s">
        <v>28</v>
      </c>
      <c r="E1" s="2" t="s">
        <v>61</v>
      </c>
      <c r="F1" s="2" t="s">
        <v>54</v>
      </c>
      <c r="G1" s="2" t="s">
        <v>55</v>
      </c>
      <c r="H1" s="2" t="s">
        <v>56</v>
      </c>
      <c r="I1" s="2" t="s">
        <v>57</v>
      </c>
      <c r="J1" s="2" t="s">
        <v>58</v>
      </c>
      <c r="K1" s="2" t="s">
        <v>76</v>
      </c>
    </row>
    <row r="2" spans="1:11" hidden="1" x14ac:dyDescent="0.35">
      <c r="A2">
        <v>1</v>
      </c>
      <c r="B2">
        <v>1</v>
      </c>
      <c r="C2">
        <v>1</v>
      </c>
      <c r="D2">
        <v>1</v>
      </c>
      <c r="E2">
        <v>50</v>
      </c>
      <c r="F2">
        <v>50</v>
      </c>
      <c r="G2">
        <v>20</v>
      </c>
      <c r="H2">
        <v>0</v>
      </c>
      <c r="I2">
        <v>30</v>
      </c>
      <c r="J2">
        <v>0</v>
      </c>
      <c r="K2">
        <f>Tabla5[[#This Row],[Demanda_Nueva]]+Tabla5[[#This Row],[X_edad_1]]+Tabla5[[#This Row],[X_edad_2]]+Tabla5[[#This Row],[X_edad_3]]</f>
        <v>50</v>
      </c>
    </row>
    <row r="3" spans="1:11" hidden="1" x14ac:dyDescent="0.35">
      <c r="A3">
        <v>1</v>
      </c>
      <c r="B3">
        <v>1</v>
      </c>
      <c r="C3">
        <v>1</v>
      </c>
      <c r="D3">
        <v>2</v>
      </c>
      <c r="E3">
        <v>50</v>
      </c>
      <c r="F3">
        <v>46</v>
      </c>
      <c r="G3">
        <v>46</v>
      </c>
      <c r="H3">
        <v>0</v>
      </c>
      <c r="I3">
        <v>0</v>
      </c>
      <c r="J3">
        <v>0</v>
      </c>
      <c r="K3">
        <f>Tabla5[[#This Row],[Demanda_Nueva]]+Tabla5[[#This Row],[X_edad_1]]+Tabla5[[#This Row],[X_edad_2]]+Tabla5[[#This Row],[X_edad_3]]</f>
        <v>46</v>
      </c>
    </row>
    <row r="4" spans="1:11" x14ac:dyDescent="0.35">
      <c r="A4">
        <v>1</v>
      </c>
      <c r="B4">
        <v>1</v>
      </c>
      <c r="C4">
        <v>2</v>
      </c>
      <c r="D4">
        <v>1</v>
      </c>
      <c r="E4">
        <v>50</v>
      </c>
      <c r="F4">
        <v>50</v>
      </c>
      <c r="G4">
        <v>22</v>
      </c>
      <c r="H4">
        <v>28</v>
      </c>
      <c r="I4">
        <v>0</v>
      </c>
      <c r="J4">
        <v>0</v>
      </c>
      <c r="K4">
        <f>Tabla5[[#This Row],[Demanda_Nueva]]+Tabla5[[#This Row],[X_edad_1]]+Tabla5[[#This Row],[X_edad_2]]+Tabla5[[#This Row],[X_edad_3]]</f>
        <v>50</v>
      </c>
    </row>
    <row r="5" spans="1:11" hidden="1" x14ac:dyDescent="0.35">
      <c r="A5">
        <v>1</v>
      </c>
      <c r="B5">
        <v>1</v>
      </c>
      <c r="C5">
        <v>2</v>
      </c>
      <c r="D5">
        <v>2</v>
      </c>
      <c r="E5">
        <v>50</v>
      </c>
      <c r="F5">
        <v>46</v>
      </c>
      <c r="G5">
        <v>46</v>
      </c>
      <c r="H5">
        <v>0</v>
      </c>
      <c r="I5">
        <v>0</v>
      </c>
      <c r="J5">
        <v>0</v>
      </c>
      <c r="K5">
        <f>Tabla5[[#This Row],[Demanda_Nueva]]+Tabla5[[#This Row],[X_edad_1]]+Tabla5[[#This Row],[X_edad_2]]+Tabla5[[#This Row],[X_edad_3]]</f>
        <v>46</v>
      </c>
    </row>
    <row r="6" spans="1:11" hidden="1" x14ac:dyDescent="0.35">
      <c r="A6">
        <v>1</v>
      </c>
      <c r="B6">
        <v>2</v>
      </c>
      <c r="C6">
        <v>1</v>
      </c>
      <c r="D6">
        <v>1</v>
      </c>
      <c r="E6">
        <v>50</v>
      </c>
      <c r="F6">
        <v>46</v>
      </c>
      <c r="G6">
        <v>46</v>
      </c>
      <c r="H6">
        <v>0</v>
      </c>
      <c r="I6">
        <v>0</v>
      </c>
      <c r="J6">
        <v>0</v>
      </c>
      <c r="K6">
        <f>Tabla5[[#This Row],[Demanda_Nueva]]+Tabla5[[#This Row],[X_edad_1]]+Tabla5[[#This Row],[X_edad_2]]+Tabla5[[#This Row],[X_edad_3]]</f>
        <v>46</v>
      </c>
    </row>
    <row r="7" spans="1:11" hidden="1" x14ac:dyDescent="0.35">
      <c r="A7">
        <v>1</v>
      </c>
      <c r="B7">
        <v>2</v>
      </c>
      <c r="C7">
        <v>1</v>
      </c>
      <c r="D7">
        <v>2</v>
      </c>
      <c r="E7">
        <v>50</v>
      </c>
      <c r="F7">
        <v>50</v>
      </c>
      <c r="G7">
        <v>1</v>
      </c>
      <c r="H7">
        <v>0</v>
      </c>
      <c r="I7">
        <v>49</v>
      </c>
      <c r="J7">
        <v>0</v>
      </c>
      <c r="K7">
        <f>Tabla5[[#This Row],[Demanda_Nueva]]+Tabla5[[#This Row],[X_edad_1]]+Tabla5[[#This Row],[X_edad_2]]+Tabla5[[#This Row],[X_edad_3]]</f>
        <v>50</v>
      </c>
    </row>
    <row r="8" spans="1:11" hidden="1" x14ac:dyDescent="0.35">
      <c r="A8">
        <v>1</v>
      </c>
      <c r="B8">
        <v>2</v>
      </c>
      <c r="C8">
        <v>2</v>
      </c>
      <c r="D8">
        <v>1</v>
      </c>
      <c r="E8">
        <v>50</v>
      </c>
      <c r="F8">
        <v>46</v>
      </c>
      <c r="G8">
        <v>46</v>
      </c>
      <c r="H8">
        <v>0</v>
      </c>
      <c r="I8">
        <v>0</v>
      </c>
      <c r="J8">
        <v>0</v>
      </c>
      <c r="K8">
        <f>Tabla5[[#This Row],[Demanda_Nueva]]+Tabla5[[#This Row],[X_edad_1]]+Tabla5[[#This Row],[X_edad_2]]+Tabla5[[#This Row],[X_edad_3]]</f>
        <v>46</v>
      </c>
    </row>
    <row r="9" spans="1:11" hidden="1" x14ac:dyDescent="0.35">
      <c r="A9">
        <v>1</v>
      </c>
      <c r="B9">
        <v>2</v>
      </c>
      <c r="C9">
        <v>2</v>
      </c>
      <c r="D9">
        <v>2</v>
      </c>
      <c r="E9">
        <v>50</v>
      </c>
      <c r="F9">
        <v>50</v>
      </c>
      <c r="G9">
        <v>41</v>
      </c>
      <c r="H9">
        <v>0</v>
      </c>
      <c r="I9">
        <v>0</v>
      </c>
      <c r="J9">
        <v>9</v>
      </c>
      <c r="K9">
        <f>Tabla5[[#This Row],[Demanda_Nueva]]+Tabla5[[#This Row],[X_edad_1]]+Tabla5[[#This Row],[X_edad_2]]+Tabla5[[#This Row],[X_edad_3]]</f>
        <v>50</v>
      </c>
    </row>
    <row r="10" spans="1:11" hidden="1" x14ac:dyDescent="0.35">
      <c r="A10">
        <v>2</v>
      </c>
      <c r="B10">
        <v>1</v>
      </c>
      <c r="C10">
        <v>1</v>
      </c>
      <c r="D10">
        <v>1</v>
      </c>
      <c r="E10">
        <v>4</v>
      </c>
      <c r="F10">
        <v>26</v>
      </c>
      <c r="G10">
        <v>0</v>
      </c>
      <c r="H10">
        <v>26</v>
      </c>
      <c r="I10">
        <v>0</v>
      </c>
      <c r="J10">
        <v>0</v>
      </c>
      <c r="K10">
        <f>Tabla5[[#This Row],[Demanda_Nueva]]+Tabla5[[#This Row],[X_edad_1]]+Tabla5[[#This Row],[X_edad_2]]+Tabla5[[#This Row],[X_edad_3]]</f>
        <v>26</v>
      </c>
    </row>
    <row r="11" spans="1:11" hidden="1" x14ac:dyDescent="0.35">
      <c r="A11">
        <v>2</v>
      </c>
      <c r="B11">
        <v>1</v>
      </c>
      <c r="C11">
        <v>1</v>
      </c>
      <c r="D11">
        <v>2</v>
      </c>
      <c r="E11">
        <v>4</v>
      </c>
      <c r="F11">
        <v>0</v>
      </c>
      <c r="G11">
        <v>0</v>
      </c>
      <c r="H11">
        <v>0</v>
      </c>
      <c r="I11">
        <v>0</v>
      </c>
      <c r="J11">
        <v>0</v>
      </c>
      <c r="K11">
        <f>Tabla5[[#This Row],[Demanda_Nueva]]+Tabla5[[#This Row],[X_edad_1]]+Tabla5[[#This Row],[X_edad_2]]+Tabla5[[#This Row],[X_edad_3]]</f>
        <v>0</v>
      </c>
    </row>
    <row r="12" spans="1:11" x14ac:dyDescent="0.35">
      <c r="A12">
        <v>2</v>
      </c>
      <c r="B12">
        <v>1</v>
      </c>
      <c r="C12">
        <v>2</v>
      </c>
      <c r="D12">
        <v>1</v>
      </c>
      <c r="E12">
        <v>4</v>
      </c>
      <c r="F12">
        <v>24</v>
      </c>
      <c r="G12">
        <v>0</v>
      </c>
      <c r="H12">
        <v>24</v>
      </c>
      <c r="I12">
        <v>0</v>
      </c>
      <c r="J12">
        <v>0</v>
      </c>
      <c r="K12">
        <f>Tabla5[[#This Row],[Demanda_Nueva]]+Tabla5[[#This Row],[X_edad_1]]+Tabla5[[#This Row],[X_edad_2]]+Tabla5[[#This Row],[X_edad_3]]</f>
        <v>24</v>
      </c>
    </row>
    <row r="13" spans="1:11" hidden="1" x14ac:dyDescent="0.35">
      <c r="A13">
        <v>2</v>
      </c>
      <c r="B13">
        <v>1</v>
      </c>
      <c r="C13">
        <v>2</v>
      </c>
      <c r="D13">
        <v>2</v>
      </c>
      <c r="E13">
        <v>4</v>
      </c>
      <c r="F13">
        <v>0</v>
      </c>
      <c r="G13">
        <v>0</v>
      </c>
      <c r="H13">
        <v>0</v>
      </c>
      <c r="I13">
        <v>0</v>
      </c>
      <c r="J13">
        <v>0</v>
      </c>
      <c r="K13">
        <f>Tabla5[[#This Row],[Demanda_Nueva]]+Tabla5[[#This Row],[X_edad_1]]+Tabla5[[#This Row],[X_edad_2]]+Tabla5[[#This Row],[X_edad_3]]</f>
        <v>0</v>
      </c>
    </row>
    <row r="14" spans="1:11" hidden="1" x14ac:dyDescent="0.35">
      <c r="A14">
        <v>2</v>
      </c>
      <c r="B14">
        <v>2</v>
      </c>
      <c r="C14">
        <v>1</v>
      </c>
      <c r="D14">
        <v>1</v>
      </c>
      <c r="E14">
        <v>4</v>
      </c>
      <c r="F14">
        <v>0</v>
      </c>
      <c r="G14">
        <v>0</v>
      </c>
      <c r="H14">
        <v>0</v>
      </c>
      <c r="I14">
        <v>0</v>
      </c>
      <c r="J14">
        <v>0</v>
      </c>
      <c r="K14">
        <f>Tabla5[[#This Row],[Demanda_Nueva]]+Tabla5[[#This Row],[X_edad_1]]+Tabla5[[#This Row],[X_edad_2]]+Tabla5[[#This Row],[X_edad_3]]</f>
        <v>0</v>
      </c>
    </row>
    <row r="15" spans="1:11" hidden="1" x14ac:dyDescent="0.35">
      <c r="A15">
        <v>2</v>
      </c>
      <c r="B15">
        <v>2</v>
      </c>
      <c r="C15">
        <v>1</v>
      </c>
      <c r="D15">
        <v>2</v>
      </c>
      <c r="E15">
        <v>4</v>
      </c>
      <c r="F15">
        <v>45</v>
      </c>
      <c r="G15">
        <v>0</v>
      </c>
      <c r="H15">
        <v>45</v>
      </c>
      <c r="I15">
        <v>0</v>
      </c>
      <c r="J15">
        <v>0</v>
      </c>
      <c r="K15">
        <f>Tabla5[[#This Row],[Demanda_Nueva]]+Tabla5[[#This Row],[X_edad_1]]+Tabla5[[#This Row],[X_edad_2]]+Tabla5[[#This Row],[X_edad_3]]</f>
        <v>45</v>
      </c>
    </row>
    <row r="16" spans="1:11" hidden="1" x14ac:dyDescent="0.35">
      <c r="A16">
        <v>2</v>
      </c>
      <c r="B16">
        <v>2</v>
      </c>
      <c r="C16">
        <v>2</v>
      </c>
      <c r="D16">
        <v>1</v>
      </c>
      <c r="E16">
        <v>4</v>
      </c>
      <c r="F16">
        <v>0</v>
      </c>
      <c r="G16">
        <v>0</v>
      </c>
      <c r="H16">
        <v>0</v>
      </c>
      <c r="I16">
        <v>0</v>
      </c>
      <c r="J16">
        <v>0</v>
      </c>
      <c r="K16">
        <f>Tabla5[[#This Row],[Demanda_Nueva]]+Tabla5[[#This Row],[X_edad_1]]+Tabla5[[#This Row],[X_edad_2]]+Tabla5[[#This Row],[X_edad_3]]</f>
        <v>0</v>
      </c>
    </row>
    <row r="17" spans="1:11" hidden="1" x14ac:dyDescent="0.35">
      <c r="A17">
        <v>2</v>
      </c>
      <c r="B17">
        <v>2</v>
      </c>
      <c r="C17">
        <v>2</v>
      </c>
      <c r="D17">
        <v>2</v>
      </c>
      <c r="E17">
        <v>4</v>
      </c>
      <c r="F17">
        <v>5</v>
      </c>
      <c r="G17">
        <v>0</v>
      </c>
      <c r="H17">
        <v>5</v>
      </c>
      <c r="I17">
        <v>0</v>
      </c>
      <c r="J17">
        <v>0</v>
      </c>
      <c r="K17">
        <f>Tabla5[[#This Row],[Demanda_Nueva]]+Tabla5[[#This Row],[X_edad_1]]+Tabla5[[#This Row],[X_edad_2]]+Tabla5[[#This Row],[X_edad_3]]</f>
        <v>5</v>
      </c>
    </row>
    <row r="18" spans="1:11" hidden="1" x14ac:dyDescent="0.35">
      <c r="A18">
        <v>3</v>
      </c>
      <c r="B18">
        <v>1</v>
      </c>
      <c r="C18">
        <v>1</v>
      </c>
      <c r="D18">
        <v>1</v>
      </c>
      <c r="E18">
        <v>9</v>
      </c>
      <c r="F18">
        <v>17</v>
      </c>
      <c r="G18">
        <v>7</v>
      </c>
      <c r="H18">
        <v>2</v>
      </c>
      <c r="I18">
        <v>4</v>
      </c>
      <c r="J18">
        <v>4</v>
      </c>
      <c r="K18">
        <f>Tabla5[[#This Row],[Demanda_Nueva]]+Tabla5[[#This Row],[X_edad_1]]+Tabla5[[#This Row],[X_edad_2]]+Tabla5[[#This Row],[X_edad_3]]</f>
        <v>17</v>
      </c>
    </row>
    <row r="19" spans="1:11" hidden="1" x14ac:dyDescent="0.35">
      <c r="A19">
        <v>3</v>
      </c>
      <c r="B19">
        <v>1</v>
      </c>
      <c r="C19">
        <v>1</v>
      </c>
      <c r="D19">
        <v>2</v>
      </c>
      <c r="E19">
        <v>8</v>
      </c>
      <c r="F19">
        <v>16</v>
      </c>
      <c r="G19">
        <v>5</v>
      </c>
      <c r="H19">
        <v>3</v>
      </c>
      <c r="I19">
        <v>4</v>
      </c>
      <c r="J19">
        <v>4</v>
      </c>
      <c r="K19">
        <f>Tabla5[[#This Row],[Demanda_Nueva]]+Tabla5[[#This Row],[X_edad_1]]+Tabla5[[#This Row],[X_edad_2]]+Tabla5[[#This Row],[X_edad_3]]</f>
        <v>16</v>
      </c>
    </row>
    <row r="20" spans="1:11" x14ac:dyDescent="0.35">
      <c r="A20">
        <v>3</v>
      </c>
      <c r="B20">
        <v>1</v>
      </c>
      <c r="C20">
        <v>2</v>
      </c>
      <c r="D20">
        <v>1</v>
      </c>
      <c r="E20">
        <v>8</v>
      </c>
      <c r="F20">
        <v>16</v>
      </c>
      <c r="G20">
        <v>6</v>
      </c>
      <c r="H20">
        <v>2</v>
      </c>
      <c r="I20">
        <v>4</v>
      </c>
      <c r="J20">
        <v>4</v>
      </c>
      <c r="K20">
        <f>Tabla5[[#This Row],[Demanda_Nueva]]+Tabla5[[#This Row],[X_edad_1]]+Tabla5[[#This Row],[X_edad_2]]+Tabla5[[#This Row],[X_edad_3]]</f>
        <v>16</v>
      </c>
    </row>
    <row r="21" spans="1:11" hidden="1" x14ac:dyDescent="0.35">
      <c r="A21">
        <v>3</v>
      </c>
      <c r="B21">
        <v>1</v>
      </c>
      <c r="C21">
        <v>2</v>
      </c>
      <c r="D21">
        <v>2</v>
      </c>
      <c r="E21">
        <v>9</v>
      </c>
      <c r="F21">
        <v>17</v>
      </c>
      <c r="G21">
        <v>7</v>
      </c>
      <c r="H21">
        <v>2</v>
      </c>
      <c r="I21">
        <v>4</v>
      </c>
      <c r="J21">
        <v>4</v>
      </c>
      <c r="K21">
        <f>Tabla5[[#This Row],[Demanda_Nueva]]+Tabla5[[#This Row],[X_edad_1]]+Tabla5[[#This Row],[X_edad_2]]+Tabla5[[#This Row],[X_edad_3]]</f>
        <v>17</v>
      </c>
    </row>
    <row r="22" spans="1:11" hidden="1" x14ac:dyDescent="0.35">
      <c r="A22">
        <v>3</v>
      </c>
      <c r="B22">
        <v>2</v>
      </c>
      <c r="C22">
        <v>1</v>
      </c>
      <c r="D22">
        <v>1</v>
      </c>
      <c r="E22">
        <v>9</v>
      </c>
      <c r="F22">
        <v>17</v>
      </c>
      <c r="G22">
        <v>6</v>
      </c>
      <c r="H22">
        <v>3</v>
      </c>
      <c r="I22">
        <v>4</v>
      </c>
      <c r="J22">
        <v>4</v>
      </c>
      <c r="K22">
        <f>Tabla5[[#This Row],[Demanda_Nueva]]+Tabla5[[#This Row],[X_edad_1]]+Tabla5[[#This Row],[X_edad_2]]+Tabla5[[#This Row],[X_edad_3]]</f>
        <v>17</v>
      </c>
    </row>
    <row r="23" spans="1:11" hidden="1" x14ac:dyDescent="0.35">
      <c r="A23">
        <v>3</v>
      </c>
      <c r="B23">
        <v>2</v>
      </c>
      <c r="C23">
        <v>1</v>
      </c>
      <c r="D23">
        <v>2</v>
      </c>
      <c r="E23">
        <v>8</v>
      </c>
      <c r="F23">
        <v>16</v>
      </c>
      <c r="G23">
        <v>6</v>
      </c>
      <c r="H23">
        <v>2</v>
      </c>
      <c r="I23">
        <v>4</v>
      </c>
      <c r="J23">
        <v>4</v>
      </c>
      <c r="K23">
        <f>Tabla5[[#This Row],[Demanda_Nueva]]+Tabla5[[#This Row],[X_edad_1]]+Tabla5[[#This Row],[X_edad_2]]+Tabla5[[#This Row],[X_edad_3]]</f>
        <v>16</v>
      </c>
    </row>
    <row r="24" spans="1:11" hidden="1" x14ac:dyDescent="0.35">
      <c r="A24">
        <v>3</v>
      </c>
      <c r="B24">
        <v>2</v>
      </c>
      <c r="C24">
        <v>2</v>
      </c>
      <c r="D24">
        <v>1</v>
      </c>
      <c r="E24">
        <v>8</v>
      </c>
      <c r="F24">
        <v>16</v>
      </c>
      <c r="G24">
        <v>6</v>
      </c>
      <c r="H24">
        <v>2</v>
      </c>
      <c r="I24">
        <v>4</v>
      </c>
      <c r="J24">
        <v>4</v>
      </c>
      <c r="K24">
        <f>Tabla5[[#This Row],[Demanda_Nueva]]+Tabla5[[#This Row],[X_edad_1]]+Tabla5[[#This Row],[X_edad_2]]+Tabla5[[#This Row],[X_edad_3]]</f>
        <v>16</v>
      </c>
    </row>
    <row r="25" spans="1:11" hidden="1" x14ac:dyDescent="0.35">
      <c r="A25">
        <v>3</v>
      </c>
      <c r="B25">
        <v>2</v>
      </c>
      <c r="C25">
        <v>2</v>
      </c>
      <c r="D25">
        <v>2</v>
      </c>
      <c r="E25">
        <v>9</v>
      </c>
      <c r="F25">
        <v>17</v>
      </c>
      <c r="G25">
        <v>7</v>
      </c>
      <c r="H25">
        <v>2</v>
      </c>
      <c r="I25">
        <v>4</v>
      </c>
      <c r="J25">
        <v>4</v>
      </c>
      <c r="K25">
        <f>Tabla5[[#This Row],[Demanda_Nueva]]+Tabla5[[#This Row],[X_edad_1]]+Tabla5[[#This Row],[X_edad_2]]+Tabla5[[#This Row],[X_edad_3]]</f>
        <v>17</v>
      </c>
    </row>
    <row r="26" spans="1:11" hidden="1" x14ac:dyDescent="0.35">
      <c r="A26">
        <v>4</v>
      </c>
      <c r="B26">
        <v>1</v>
      </c>
      <c r="C26">
        <v>1</v>
      </c>
      <c r="D26">
        <v>1</v>
      </c>
      <c r="E26">
        <v>2</v>
      </c>
      <c r="F26">
        <v>6</v>
      </c>
      <c r="G26">
        <v>0</v>
      </c>
      <c r="H26">
        <v>2</v>
      </c>
      <c r="I26">
        <v>2</v>
      </c>
      <c r="J26">
        <v>2</v>
      </c>
      <c r="K26">
        <f>Tabla5[[#This Row],[Demanda_Nueva]]+Tabla5[[#This Row],[X_edad_1]]+Tabla5[[#This Row],[X_edad_2]]+Tabla5[[#This Row],[X_edad_3]]</f>
        <v>6</v>
      </c>
    </row>
    <row r="27" spans="1:11" hidden="1" x14ac:dyDescent="0.35">
      <c r="A27">
        <v>4</v>
      </c>
      <c r="B27">
        <v>1</v>
      </c>
      <c r="C27">
        <v>1</v>
      </c>
      <c r="D27">
        <v>2</v>
      </c>
      <c r="E27">
        <v>2</v>
      </c>
      <c r="F27">
        <v>5</v>
      </c>
      <c r="G27">
        <v>0</v>
      </c>
      <c r="H27">
        <v>3</v>
      </c>
      <c r="I27">
        <v>1</v>
      </c>
      <c r="J27">
        <v>1</v>
      </c>
      <c r="K27">
        <f>Tabla5[[#This Row],[Demanda_Nueva]]+Tabla5[[#This Row],[X_edad_1]]+Tabla5[[#This Row],[X_edad_2]]+Tabla5[[#This Row],[X_edad_3]]</f>
        <v>5</v>
      </c>
    </row>
    <row r="28" spans="1:11" x14ac:dyDescent="0.35">
      <c r="A28">
        <v>4</v>
      </c>
      <c r="B28">
        <v>1</v>
      </c>
      <c r="C28">
        <v>2</v>
      </c>
      <c r="D28">
        <v>1</v>
      </c>
      <c r="E28">
        <v>2</v>
      </c>
      <c r="F28">
        <v>6</v>
      </c>
      <c r="G28">
        <v>0</v>
      </c>
      <c r="H28">
        <v>2</v>
      </c>
      <c r="I28">
        <v>2</v>
      </c>
      <c r="J28">
        <v>2</v>
      </c>
      <c r="K28">
        <f>Tabla5[[#This Row],[Demanda_Nueva]]+Tabla5[[#This Row],[X_edad_1]]+Tabla5[[#This Row],[X_edad_2]]+Tabla5[[#This Row],[X_edad_3]]</f>
        <v>6</v>
      </c>
    </row>
    <row r="29" spans="1:11" hidden="1" x14ac:dyDescent="0.35">
      <c r="A29">
        <v>4</v>
      </c>
      <c r="B29">
        <v>1</v>
      </c>
      <c r="C29">
        <v>2</v>
      </c>
      <c r="D29">
        <v>2</v>
      </c>
      <c r="E29">
        <v>2</v>
      </c>
      <c r="F29">
        <v>6</v>
      </c>
      <c r="G29">
        <v>0</v>
      </c>
      <c r="H29">
        <v>2</v>
      </c>
      <c r="I29">
        <v>2</v>
      </c>
      <c r="J29">
        <v>2</v>
      </c>
      <c r="K29">
        <f>Tabla5[[#This Row],[Demanda_Nueva]]+Tabla5[[#This Row],[X_edad_1]]+Tabla5[[#This Row],[X_edad_2]]+Tabla5[[#This Row],[X_edad_3]]</f>
        <v>6</v>
      </c>
    </row>
    <row r="30" spans="1:11" hidden="1" x14ac:dyDescent="0.35">
      <c r="A30">
        <v>4</v>
      </c>
      <c r="B30">
        <v>2</v>
      </c>
      <c r="C30">
        <v>1</v>
      </c>
      <c r="D30">
        <v>1</v>
      </c>
      <c r="E30">
        <v>2</v>
      </c>
      <c r="F30">
        <v>5</v>
      </c>
      <c r="G30">
        <v>0</v>
      </c>
      <c r="H30">
        <v>3</v>
      </c>
      <c r="I30">
        <v>1</v>
      </c>
      <c r="J30">
        <v>1</v>
      </c>
      <c r="K30">
        <f>Tabla5[[#This Row],[Demanda_Nueva]]+Tabla5[[#This Row],[X_edad_1]]+Tabla5[[#This Row],[X_edad_2]]+Tabla5[[#This Row],[X_edad_3]]</f>
        <v>5</v>
      </c>
    </row>
    <row r="31" spans="1:11" hidden="1" x14ac:dyDescent="0.35">
      <c r="A31">
        <v>4</v>
      </c>
      <c r="B31">
        <v>2</v>
      </c>
      <c r="C31">
        <v>1</v>
      </c>
      <c r="D31">
        <v>2</v>
      </c>
      <c r="E31">
        <v>2</v>
      </c>
      <c r="F31">
        <v>6</v>
      </c>
      <c r="G31">
        <v>0</v>
      </c>
      <c r="H31">
        <v>2</v>
      </c>
      <c r="I31">
        <v>2</v>
      </c>
      <c r="J31">
        <v>2</v>
      </c>
      <c r="K31">
        <f>Tabla5[[#This Row],[Demanda_Nueva]]+Tabla5[[#This Row],[X_edad_1]]+Tabla5[[#This Row],[X_edad_2]]+Tabla5[[#This Row],[X_edad_3]]</f>
        <v>6</v>
      </c>
    </row>
    <row r="32" spans="1:11" hidden="1" x14ac:dyDescent="0.35">
      <c r="A32">
        <v>4</v>
      </c>
      <c r="B32">
        <v>2</v>
      </c>
      <c r="C32">
        <v>2</v>
      </c>
      <c r="D32">
        <v>1</v>
      </c>
      <c r="E32">
        <v>2</v>
      </c>
      <c r="F32">
        <v>6</v>
      </c>
      <c r="G32">
        <v>0</v>
      </c>
      <c r="H32">
        <v>2</v>
      </c>
      <c r="I32">
        <v>2</v>
      </c>
      <c r="J32">
        <v>2</v>
      </c>
      <c r="K32">
        <f>Tabla5[[#This Row],[Demanda_Nueva]]+Tabla5[[#This Row],[X_edad_1]]+Tabla5[[#This Row],[X_edad_2]]+Tabla5[[#This Row],[X_edad_3]]</f>
        <v>6</v>
      </c>
    </row>
    <row r="33" spans="1:11" hidden="1" x14ac:dyDescent="0.35">
      <c r="A33">
        <v>4</v>
      </c>
      <c r="B33">
        <v>2</v>
      </c>
      <c r="C33">
        <v>2</v>
      </c>
      <c r="D33">
        <v>2</v>
      </c>
      <c r="E33">
        <v>2</v>
      </c>
      <c r="F33">
        <v>6</v>
      </c>
      <c r="G33">
        <v>0</v>
      </c>
      <c r="H33">
        <v>2</v>
      </c>
      <c r="I33">
        <v>2</v>
      </c>
      <c r="J33">
        <v>2</v>
      </c>
      <c r="K33">
        <f>Tabla5[[#This Row],[Demanda_Nueva]]+Tabla5[[#This Row],[X_edad_1]]+Tabla5[[#This Row],[X_edad_2]]+Tabla5[[#This Row],[X_edad_3]]</f>
        <v>6</v>
      </c>
    </row>
    <row r="34" spans="1:11" hidden="1" x14ac:dyDescent="0.35">
      <c r="A34">
        <v>5</v>
      </c>
      <c r="B34">
        <v>1</v>
      </c>
      <c r="C34">
        <v>1</v>
      </c>
      <c r="D34">
        <v>1</v>
      </c>
      <c r="E34">
        <v>0</v>
      </c>
      <c r="F34">
        <v>2</v>
      </c>
      <c r="G34">
        <v>0</v>
      </c>
      <c r="H34">
        <v>2</v>
      </c>
      <c r="I34">
        <v>0</v>
      </c>
      <c r="J34">
        <v>0</v>
      </c>
      <c r="K34">
        <f>Tabla5[[#This Row],[Demanda_Nueva]]+Tabla5[[#This Row],[X_edad_1]]+Tabla5[[#This Row],[X_edad_2]]+Tabla5[[#This Row],[X_edad_3]]</f>
        <v>2</v>
      </c>
    </row>
    <row r="35" spans="1:11" hidden="1" x14ac:dyDescent="0.35">
      <c r="A35">
        <v>5</v>
      </c>
      <c r="B35">
        <v>1</v>
      </c>
      <c r="C35">
        <v>1</v>
      </c>
      <c r="D35">
        <v>2</v>
      </c>
      <c r="E35">
        <v>0</v>
      </c>
      <c r="F35">
        <v>2</v>
      </c>
      <c r="G35">
        <v>0</v>
      </c>
      <c r="H35">
        <v>2</v>
      </c>
      <c r="I35">
        <v>0</v>
      </c>
      <c r="J35">
        <v>0</v>
      </c>
      <c r="K35">
        <f>Tabla5[[#This Row],[Demanda_Nueva]]+Tabla5[[#This Row],[X_edad_1]]+Tabla5[[#This Row],[X_edad_2]]+Tabla5[[#This Row],[X_edad_3]]</f>
        <v>2</v>
      </c>
    </row>
    <row r="36" spans="1:11" x14ac:dyDescent="0.35">
      <c r="A36">
        <v>5</v>
      </c>
      <c r="B36">
        <v>1</v>
      </c>
      <c r="C36">
        <v>2</v>
      </c>
      <c r="D36">
        <v>1</v>
      </c>
      <c r="E36">
        <v>0</v>
      </c>
      <c r="F36">
        <v>2</v>
      </c>
      <c r="G36">
        <v>0</v>
      </c>
      <c r="H36">
        <v>2</v>
      </c>
      <c r="I36">
        <v>0</v>
      </c>
      <c r="J36">
        <v>0</v>
      </c>
      <c r="K36">
        <f>Tabla5[[#This Row],[Demanda_Nueva]]+Tabla5[[#This Row],[X_edad_1]]+Tabla5[[#This Row],[X_edad_2]]+Tabla5[[#This Row],[X_edad_3]]</f>
        <v>2</v>
      </c>
    </row>
    <row r="37" spans="1:11" hidden="1" x14ac:dyDescent="0.35">
      <c r="A37">
        <v>5</v>
      </c>
      <c r="B37">
        <v>1</v>
      </c>
      <c r="C37">
        <v>2</v>
      </c>
      <c r="D37">
        <v>2</v>
      </c>
      <c r="E37">
        <v>0</v>
      </c>
      <c r="F37">
        <v>2</v>
      </c>
      <c r="G37">
        <v>0</v>
      </c>
      <c r="H37">
        <v>2</v>
      </c>
      <c r="I37">
        <v>0</v>
      </c>
      <c r="J37">
        <v>0</v>
      </c>
      <c r="K37">
        <f>Tabla5[[#This Row],[Demanda_Nueva]]+Tabla5[[#This Row],[X_edad_1]]+Tabla5[[#This Row],[X_edad_2]]+Tabla5[[#This Row],[X_edad_3]]</f>
        <v>2</v>
      </c>
    </row>
    <row r="38" spans="1:11" hidden="1" x14ac:dyDescent="0.35">
      <c r="A38">
        <v>5</v>
      </c>
      <c r="B38">
        <v>2</v>
      </c>
      <c r="C38">
        <v>1</v>
      </c>
      <c r="D38">
        <v>1</v>
      </c>
      <c r="E38">
        <v>0</v>
      </c>
      <c r="F38">
        <v>2</v>
      </c>
      <c r="G38">
        <v>0</v>
      </c>
      <c r="H38">
        <v>2</v>
      </c>
      <c r="I38">
        <v>0</v>
      </c>
      <c r="J38">
        <v>0</v>
      </c>
      <c r="K38">
        <f>Tabla5[[#This Row],[Demanda_Nueva]]+Tabla5[[#This Row],[X_edad_1]]+Tabla5[[#This Row],[X_edad_2]]+Tabla5[[#This Row],[X_edad_3]]</f>
        <v>2</v>
      </c>
    </row>
    <row r="39" spans="1:11" hidden="1" x14ac:dyDescent="0.35">
      <c r="A39">
        <v>5</v>
      </c>
      <c r="B39">
        <v>2</v>
      </c>
      <c r="C39">
        <v>1</v>
      </c>
      <c r="D39">
        <v>2</v>
      </c>
      <c r="E39">
        <v>0</v>
      </c>
      <c r="F39">
        <v>2</v>
      </c>
      <c r="G39">
        <v>0</v>
      </c>
      <c r="H39">
        <v>2</v>
      </c>
      <c r="I39">
        <v>0</v>
      </c>
      <c r="J39">
        <v>0</v>
      </c>
      <c r="K39">
        <f>Tabla5[[#This Row],[Demanda_Nueva]]+Tabla5[[#This Row],[X_edad_1]]+Tabla5[[#This Row],[X_edad_2]]+Tabla5[[#This Row],[X_edad_3]]</f>
        <v>2</v>
      </c>
    </row>
    <row r="40" spans="1:11" hidden="1" x14ac:dyDescent="0.35">
      <c r="A40">
        <v>5</v>
      </c>
      <c r="B40">
        <v>2</v>
      </c>
      <c r="C40">
        <v>2</v>
      </c>
      <c r="D40">
        <v>1</v>
      </c>
      <c r="E40">
        <v>0</v>
      </c>
      <c r="F40">
        <v>2</v>
      </c>
      <c r="G40">
        <v>0</v>
      </c>
      <c r="H40">
        <v>2</v>
      </c>
      <c r="I40">
        <v>0</v>
      </c>
      <c r="J40">
        <v>0</v>
      </c>
      <c r="K40">
        <f>Tabla5[[#This Row],[Demanda_Nueva]]+Tabla5[[#This Row],[X_edad_1]]+Tabla5[[#This Row],[X_edad_2]]+Tabla5[[#This Row],[X_edad_3]]</f>
        <v>2</v>
      </c>
    </row>
    <row r="41" spans="1:11" hidden="1" x14ac:dyDescent="0.35">
      <c r="A41">
        <v>5</v>
      </c>
      <c r="B41">
        <v>2</v>
      </c>
      <c r="C41">
        <v>2</v>
      </c>
      <c r="D41">
        <v>2</v>
      </c>
      <c r="E41">
        <v>0</v>
      </c>
      <c r="F41">
        <v>2</v>
      </c>
      <c r="G41">
        <v>0</v>
      </c>
      <c r="H41">
        <v>2</v>
      </c>
      <c r="I41">
        <v>0</v>
      </c>
      <c r="J41">
        <v>0</v>
      </c>
      <c r="K41">
        <f>Tabla5[[#This Row],[Demanda_Nueva]]+Tabla5[[#This Row],[X_edad_1]]+Tabla5[[#This Row],[X_edad_2]]+Tabla5[[#This Row],[X_edad_3]]</f>
        <v>2</v>
      </c>
    </row>
    <row r="42" spans="1:11" hidden="1" x14ac:dyDescent="0.35">
      <c r="A42">
        <v>6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0</v>
      </c>
      <c r="I42">
        <v>0</v>
      </c>
      <c r="J42">
        <v>0</v>
      </c>
      <c r="K42">
        <f>Tabla5[[#This Row],[Demanda_Nueva]]+Tabla5[[#This Row],[X_edad_1]]+Tabla5[[#This Row],[X_edad_2]]+Tabla5[[#This Row],[X_edad_3]]</f>
        <v>1</v>
      </c>
    </row>
    <row r="43" spans="1:11" hidden="1" x14ac:dyDescent="0.35">
      <c r="A43">
        <v>6</v>
      </c>
      <c r="B43">
        <v>1</v>
      </c>
      <c r="C43">
        <v>1</v>
      </c>
      <c r="D43">
        <v>2</v>
      </c>
      <c r="E43">
        <v>1</v>
      </c>
      <c r="F43">
        <v>1</v>
      </c>
      <c r="G43">
        <v>1</v>
      </c>
      <c r="H43">
        <v>0</v>
      </c>
      <c r="I43">
        <v>0</v>
      </c>
      <c r="J43">
        <v>0</v>
      </c>
      <c r="K43">
        <f>Tabla5[[#This Row],[Demanda_Nueva]]+Tabla5[[#This Row],[X_edad_1]]+Tabla5[[#This Row],[X_edad_2]]+Tabla5[[#This Row],[X_edad_3]]</f>
        <v>1</v>
      </c>
    </row>
    <row r="44" spans="1:11" hidden="1" x14ac:dyDescent="0.35">
      <c r="A44">
        <v>6</v>
      </c>
      <c r="B44">
        <v>2</v>
      </c>
      <c r="C44">
        <v>1</v>
      </c>
      <c r="D44">
        <v>1</v>
      </c>
      <c r="E44">
        <v>1</v>
      </c>
      <c r="F44">
        <v>1</v>
      </c>
      <c r="G44">
        <v>1</v>
      </c>
      <c r="H44">
        <v>0</v>
      </c>
      <c r="I44">
        <v>0</v>
      </c>
      <c r="J44">
        <v>0</v>
      </c>
      <c r="K44">
        <f>Tabla5[[#This Row],[Demanda_Nueva]]+Tabla5[[#This Row],[X_edad_1]]+Tabla5[[#This Row],[X_edad_2]]+Tabla5[[#This Row],[X_edad_3]]</f>
        <v>1</v>
      </c>
    </row>
    <row r="45" spans="1:11" hidden="1" x14ac:dyDescent="0.35">
      <c r="A45">
        <v>6</v>
      </c>
      <c r="B45">
        <v>2</v>
      </c>
      <c r="C45">
        <v>1</v>
      </c>
      <c r="D45">
        <v>2</v>
      </c>
      <c r="E45">
        <v>1</v>
      </c>
      <c r="F45">
        <v>1</v>
      </c>
      <c r="G45">
        <v>1</v>
      </c>
      <c r="H45">
        <v>0</v>
      </c>
      <c r="I45">
        <v>0</v>
      </c>
      <c r="J45">
        <v>0</v>
      </c>
      <c r="K45">
        <f>Tabla5[[#This Row],[Demanda_Nueva]]+Tabla5[[#This Row],[X_edad_1]]+Tabla5[[#This Row],[X_edad_2]]+Tabla5[[#This Row],[X_edad_3]]</f>
        <v>1</v>
      </c>
    </row>
    <row r="49" spans="6:10" x14ac:dyDescent="0.35">
      <c r="F49" s="1" t="s">
        <v>27</v>
      </c>
      <c r="G49" s="1" t="s">
        <v>76</v>
      </c>
      <c r="H49" s="1" t="s">
        <v>48</v>
      </c>
      <c r="J49" s="7"/>
    </row>
    <row r="50" spans="6:10" x14ac:dyDescent="0.35">
      <c r="F50" s="3">
        <v>1</v>
      </c>
      <c r="G50" s="8">
        <v>50</v>
      </c>
      <c r="H50" s="3">
        <v>0</v>
      </c>
    </row>
    <row r="51" spans="6:10" x14ac:dyDescent="0.35">
      <c r="F51">
        <v>2</v>
      </c>
      <c r="G51" s="10">
        <v>24</v>
      </c>
      <c r="H51">
        <v>0</v>
      </c>
    </row>
    <row r="52" spans="6:10" x14ac:dyDescent="0.35">
      <c r="F52" s="3">
        <v>3</v>
      </c>
      <c r="G52" s="3">
        <v>16</v>
      </c>
      <c r="H52" s="3">
        <v>0</v>
      </c>
    </row>
    <row r="53" spans="6:10" x14ac:dyDescent="0.35">
      <c r="F53">
        <v>4</v>
      </c>
      <c r="G53">
        <v>6</v>
      </c>
      <c r="H53" s="9">
        <v>50</v>
      </c>
    </row>
    <row r="54" spans="6:10" x14ac:dyDescent="0.35">
      <c r="F54" s="3">
        <v>5</v>
      </c>
      <c r="G54" s="3">
        <v>2</v>
      </c>
      <c r="H54" s="11">
        <v>24</v>
      </c>
    </row>
    <row r="55" spans="6:10" x14ac:dyDescent="0.35">
      <c r="F55">
        <v>6</v>
      </c>
      <c r="H55">
        <v>16</v>
      </c>
    </row>
    <row r="56" spans="6:10" x14ac:dyDescent="0.35">
      <c r="F56" s="3">
        <v>7</v>
      </c>
      <c r="G56" s="3"/>
      <c r="H56" s="3">
        <v>6</v>
      </c>
    </row>
  </sheetData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9"/>
  <sheetViews>
    <sheetView workbookViewId="0">
      <selection activeCell="P29" sqref="P29"/>
    </sheetView>
  </sheetViews>
  <sheetFormatPr baseColWidth="10" defaultColWidth="8.7265625" defaultRowHeight="14.5" x14ac:dyDescent="0.35"/>
  <cols>
    <col min="1" max="1" width="9.36328125" customWidth="1"/>
    <col min="2" max="2" width="10.90625" customWidth="1"/>
    <col min="3" max="3" width="10.54296875" customWidth="1"/>
    <col min="4" max="4" width="17.7265625" customWidth="1"/>
    <col min="5" max="5" width="18.36328125" customWidth="1"/>
    <col min="6" max="6" width="25.81640625" customWidth="1"/>
    <col min="7" max="9" width="11.08984375" hidden="1" customWidth="1"/>
    <col min="10" max="10" width="0" hidden="1" customWidth="1"/>
  </cols>
  <sheetData>
    <row r="1" spans="1:10" x14ac:dyDescent="0.35">
      <c r="A1" s="2" t="s">
        <v>27</v>
      </c>
      <c r="B1" s="2" t="s">
        <v>46</v>
      </c>
      <c r="C1" s="2" t="s">
        <v>28</v>
      </c>
      <c r="D1" s="2" t="s">
        <v>47</v>
      </c>
      <c r="E1" s="2" t="s">
        <v>62</v>
      </c>
      <c r="F1" s="2" t="s">
        <v>33</v>
      </c>
      <c r="G1" s="2" t="s">
        <v>56</v>
      </c>
      <c r="H1" s="2" t="s">
        <v>57</v>
      </c>
      <c r="I1" s="2" t="s">
        <v>58</v>
      </c>
      <c r="J1" s="2" t="s">
        <v>63</v>
      </c>
    </row>
    <row r="2" spans="1:10" hidden="1" x14ac:dyDescent="0.35">
      <c r="A2">
        <v>1</v>
      </c>
      <c r="B2">
        <v>1</v>
      </c>
      <c r="C2">
        <v>1</v>
      </c>
      <c r="D2">
        <v>45</v>
      </c>
      <c r="E2">
        <v>30</v>
      </c>
      <c r="F2">
        <v>30</v>
      </c>
      <c r="G2">
        <v>0</v>
      </c>
      <c r="H2">
        <v>0</v>
      </c>
      <c r="I2">
        <v>0</v>
      </c>
      <c r="J2">
        <v>15</v>
      </c>
    </row>
    <row r="3" spans="1:10" hidden="1" x14ac:dyDescent="0.35">
      <c r="A3">
        <v>1</v>
      </c>
      <c r="B3">
        <v>1</v>
      </c>
      <c r="C3">
        <v>2</v>
      </c>
      <c r="D3">
        <v>28</v>
      </c>
      <c r="E3">
        <v>28</v>
      </c>
      <c r="F3">
        <v>28</v>
      </c>
      <c r="G3">
        <v>0</v>
      </c>
      <c r="H3">
        <v>0</v>
      </c>
      <c r="I3">
        <v>0</v>
      </c>
      <c r="J3">
        <v>0</v>
      </c>
    </row>
    <row r="4" spans="1:10" x14ac:dyDescent="0.35">
      <c r="A4">
        <v>1</v>
      </c>
      <c r="B4">
        <v>2</v>
      </c>
      <c r="C4">
        <v>1</v>
      </c>
      <c r="D4">
        <v>33</v>
      </c>
      <c r="E4">
        <v>30</v>
      </c>
      <c r="F4">
        <v>30</v>
      </c>
      <c r="G4">
        <v>0</v>
      </c>
      <c r="H4">
        <v>0</v>
      </c>
      <c r="I4">
        <v>0</v>
      </c>
      <c r="J4">
        <v>3</v>
      </c>
    </row>
    <row r="5" spans="1:10" x14ac:dyDescent="0.35">
      <c r="A5">
        <v>1</v>
      </c>
      <c r="B5">
        <v>2</v>
      </c>
      <c r="C5">
        <v>2</v>
      </c>
      <c r="D5">
        <v>13</v>
      </c>
      <c r="E5">
        <v>13</v>
      </c>
      <c r="F5">
        <v>13</v>
      </c>
      <c r="G5">
        <v>0</v>
      </c>
      <c r="H5">
        <v>0</v>
      </c>
      <c r="I5">
        <v>0</v>
      </c>
      <c r="J5">
        <v>0</v>
      </c>
    </row>
    <row r="6" spans="1:10" hidden="1" x14ac:dyDescent="0.35">
      <c r="A6">
        <v>2</v>
      </c>
      <c r="B6">
        <v>1</v>
      </c>
      <c r="C6">
        <v>1</v>
      </c>
      <c r="D6">
        <v>12</v>
      </c>
      <c r="E6">
        <v>4</v>
      </c>
      <c r="F6">
        <v>4</v>
      </c>
      <c r="G6">
        <v>0</v>
      </c>
      <c r="H6">
        <v>0</v>
      </c>
      <c r="I6">
        <v>0</v>
      </c>
      <c r="J6">
        <v>8</v>
      </c>
    </row>
    <row r="7" spans="1:10" hidden="1" x14ac:dyDescent="0.35">
      <c r="A7">
        <v>2</v>
      </c>
      <c r="B7">
        <v>1</v>
      </c>
      <c r="C7">
        <v>2</v>
      </c>
      <c r="D7">
        <v>47</v>
      </c>
      <c r="E7">
        <v>15</v>
      </c>
      <c r="F7">
        <v>15</v>
      </c>
      <c r="G7">
        <v>0</v>
      </c>
      <c r="H7">
        <v>0</v>
      </c>
      <c r="I7">
        <v>0</v>
      </c>
      <c r="J7">
        <v>32</v>
      </c>
    </row>
    <row r="8" spans="1:10" x14ac:dyDescent="0.35">
      <c r="A8">
        <v>2</v>
      </c>
      <c r="B8">
        <v>2</v>
      </c>
      <c r="C8">
        <v>1</v>
      </c>
      <c r="D8">
        <v>35</v>
      </c>
      <c r="E8">
        <v>15</v>
      </c>
      <c r="F8">
        <v>15</v>
      </c>
      <c r="G8">
        <v>0</v>
      </c>
      <c r="H8">
        <v>0</v>
      </c>
      <c r="I8">
        <v>0</v>
      </c>
      <c r="J8">
        <v>20</v>
      </c>
    </row>
    <row r="9" spans="1:10" x14ac:dyDescent="0.35">
      <c r="A9">
        <v>2</v>
      </c>
      <c r="B9">
        <v>2</v>
      </c>
      <c r="C9">
        <v>2</v>
      </c>
      <c r="D9">
        <v>11</v>
      </c>
      <c r="E9">
        <v>11</v>
      </c>
      <c r="F9">
        <v>11</v>
      </c>
      <c r="G9">
        <v>0</v>
      </c>
      <c r="H9">
        <v>0</v>
      </c>
      <c r="I9">
        <v>0</v>
      </c>
      <c r="J9">
        <v>0</v>
      </c>
    </row>
    <row r="10" spans="1:10" hidden="1" x14ac:dyDescent="0.35">
      <c r="A10">
        <v>3</v>
      </c>
      <c r="B10">
        <v>1</v>
      </c>
      <c r="C10">
        <v>1</v>
      </c>
      <c r="D10">
        <v>41</v>
      </c>
      <c r="E10">
        <v>0</v>
      </c>
      <c r="F10">
        <v>0</v>
      </c>
      <c r="G10">
        <v>0</v>
      </c>
      <c r="H10">
        <v>0</v>
      </c>
      <c r="I10">
        <v>0</v>
      </c>
      <c r="J10">
        <v>41</v>
      </c>
    </row>
    <row r="11" spans="1:10" hidden="1" x14ac:dyDescent="0.35">
      <c r="A11">
        <v>3</v>
      </c>
      <c r="B11">
        <v>1</v>
      </c>
      <c r="C11">
        <v>2</v>
      </c>
      <c r="D11">
        <v>15</v>
      </c>
      <c r="E11">
        <v>3</v>
      </c>
      <c r="F11">
        <v>3</v>
      </c>
      <c r="G11">
        <v>0</v>
      </c>
      <c r="H11">
        <v>0</v>
      </c>
      <c r="I11">
        <v>0</v>
      </c>
      <c r="J11">
        <v>12</v>
      </c>
    </row>
    <row r="12" spans="1:10" x14ac:dyDescent="0.35">
      <c r="A12">
        <v>3</v>
      </c>
      <c r="B12">
        <v>2</v>
      </c>
      <c r="C12">
        <v>1</v>
      </c>
      <c r="D12">
        <v>17</v>
      </c>
      <c r="E12">
        <v>0</v>
      </c>
      <c r="F12">
        <v>0</v>
      </c>
      <c r="G12">
        <v>0</v>
      </c>
      <c r="H12">
        <v>0</v>
      </c>
      <c r="I12">
        <v>0</v>
      </c>
      <c r="J12">
        <v>17</v>
      </c>
    </row>
    <row r="13" spans="1:10" x14ac:dyDescent="0.35">
      <c r="A13">
        <v>3</v>
      </c>
      <c r="B13">
        <v>2</v>
      </c>
      <c r="C13">
        <v>2</v>
      </c>
      <c r="D13">
        <v>25</v>
      </c>
      <c r="E13">
        <v>0</v>
      </c>
      <c r="F13">
        <v>0</v>
      </c>
      <c r="G13">
        <v>0</v>
      </c>
      <c r="H13">
        <v>0</v>
      </c>
      <c r="I13">
        <v>0</v>
      </c>
      <c r="J13">
        <v>25</v>
      </c>
    </row>
    <row r="14" spans="1:10" hidden="1" x14ac:dyDescent="0.35">
      <c r="A14">
        <v>4</v>
      </c>
      <c r="B14">
        <v>1</v>
      </c>
      <c r="C14">
        <v>1</v>
      </c>
      <c r="D14">
        <v>42</v>
      </c>
      <c r="E14">
        <v>0</v>
      </c>
      <c r="F14">
        <v>0</v>
      </c>
      <c r="G14">
        <v>0</v>
      </c>
      <c r="H14">
        <v>0</v>
      </c>
      <c r="I14">
        <v>0</v>
      </c>
      <c r="J14">
        <v>42</v>
      </c>
    </row>
    <row r="15" spans="1:10" hidden="1" x14ac:dyDescent="0.35">
      <c r="A15">
        <v>4</v>
      </c>
      <c r="B15">
        <v>1</v>
      </c>
      <c r="C15">
        <v>2</v>
      </c>
      <c r="D15">
        <v>22</v>
      </c>
      <c r="E15">
        <v>0</v>
      </c>
      <c r="F15">
        <v>0</v>
      </c>
      <c r="G15">
        <v>0</v>
      </c>
      <c r="H15">
        <v>0</v>
      </c>
      <c r="I15">
        <v>0</v>
      </c>
      <c r="J15">
        <v>22</v>
      </c>
    </row>
    <row r="16" spans="1:10" x14ac:dyDescent="0.35">
      <c r="A16">
        <v>4</v>
      </c>
      <c r="B16">
        <v>2</v>
      </c>
      <c r="C16">
        <v>1</v>
      </c>
      <c r="D16">
        <v>14</v>
      </c>
      <c r="E16">
        <v>0</v>
      </c>
      <c r="F16">
        <v>0</v>
      </c>
      <c r="G16">
        <v>0</v>
      </c>
      <c r="H16">
        <v>0</v>
      </c>
      <c r="I16">
        <v>0</v>
      </c>
      <c r="J16">
        <v>14</v>
      </c>
    </row>
    <row r="17" spans="1:10" x14ac:dyDescent="0.35">
      <c r="A17">
        <v>4</v>
      </c>
      <c r="B17">
        <v>2</v>
      </c>
      <c r="C17">
        <v>2</v>
      </c>
      <c r="D17">
        <v>33</v>
      </c>
      <c r="E17">
        <v>0</v>
      </c>
      <c r="F17">
        <v>0</v>
      </c>
      <c r="G17">
        <v>0</v>
      </c>
      <c r="H17">
        <v>0</v>
      </c>
      <c r="I17">
        <v>0</v>
      </c>
      <c r="J17">
        <v>33</v>
      </c>
    </row>
    <row r="18" spans="1:10" hidden="1" x14ac:dyDescent="0.35">
      <c r="A18">
        <v>5</v>
      </c>
      <c r="B18">
        <v>1</v>
      </c>
      <c r="C18">
        <v>1</v>
      </c>
      <c r="D18">
        <v>26</v>
      </c>
      <c r="E18">
        <v>26</v>
      </c>
      <c r="F18">
        <v>26</v>
      </c>
      <c r="G18">
        <v>0</v>
      </c>
      <c r="H18">
        <v>0</v>
      </c>
      <c r="I18">
        <v>0</v>
      </c>
      <c r="J18">
        <v>0</v>
      </c>
    </row>
    <row r="19" spans="1:10" hidden="1" x14ac:dyDescent="0.35">
      <c r="A19">
        <v>5</v>
      </c>
      <c r="B19">
        <v>1</v>
      </c>
      <c r="C19">
        <v>2</v>
      </c>
      <c r="D19">
        <v>47</v>
      </c>
      <c r="E19">
        <v>47</v>
      </c>
      <c r="F19">
        <v>47</v>
      </c>
      <c r="G19">
        <v>0</v>
      </c>
      <c r="H19">
        <v>0</v>
      </c>
      <c r="I19">
        <v>0</v>
      </c>
      <c r="J19">
        <v>0</v>
      </c>
    </row>
    <row r="20" spans="1:10" x14ac:dyDescent="0.35">
      <c r="A20">
        <v>5</v>
      </c>
      <c r="B20">
        <v>2</v>
      </c>
      <c r="C20">
        <v>1</v>
      </c>
      <c r="D20">
        <v>25</v>
      </c>
      <c r="E20">
        <v>25</v>
      </c>
      <c r="F20">
        <v>25</v>
      </c>
      <c r="G20">
        <v>0</v>
      </c>
      <c r="H20">
        <v>0</v>
      </c>
      <c r="I20">
        <v>0</v>
      </c>
      <c r="J20">
        <v>0</v>
      </c>
    </row>
    <row r="21" spans="1:10" x14ac:dyDescent="0.35">
      <c r="A21">
        <v>5</v>
      </c>
      <c r="B21">
        <v>2</v>
      </c>
      <c r="C21">
        <v>2</v>
      </c>
      <c r="D21">
        <v>14</v>
      </c>
      <c r="E21">
        <v>14</v>
      </c>
      <c r="F21">
        <v>14</v>
      </c>
      <c r="G21">
        <v>0</v>
      </c>
      <c r="H21">
        <v>0</v>
      </c>
      <c r="I21">
        <v>0</v>
      </c>
      <c r="J21">
        <v>0</v>
      </c>
    </row>
    <row r="22" spans="1:10" hidden="1" x14ac:dyDescent="0.35">
      <c r="A22">
        <v>6</v>
      </c>
      <c r="B22">
        <v>1</v>
      </c>
      <c r="C22">
        <v>1</v>
      </c>
      <c r="D22">
        <v>25</v>
      </c>
      <c r="E22">
        <v>25</v>
      </c>
      <c r="F22">
        <v>25</v>
      </c>
      <c r="G22">
        <v>0</v>
      </c>
      <c r="H22">
        <v>0</v>
      </c>
      <c r="I22">
        <v>0</v>
      </c>
      <c r="J22">
        <v>0</v>
      </c>
    </row>
    <row r="23" spans="1:10" hidden="1" x14ac:dyDescent="0.35">
      <c r="A23">
        <v>6</v>
      </c>
      <c r="B23">
        <v>1</v>
      </c>
      <c r="C23">
        <v>2</v>
      </c>
      <c r="D23">
        <v>34</v>
      </c>
      <c r="E23">
        <v>34</v>
      </c>
      <c r="F23">
        <v>34</v>
      </c>
      <c r="G23">
        <v>0</v>
      </c>
      <c r="H23">
        <v>0</v>
      </c>
      <c r="I23">
        <v>0</v>
      </c>
      <c r="J23">
        <v>0</v>
      </c>
    </row>
    <row r="24" spans="1:10" x14ac:dyDescent="0.35">
      <c r="A24">
        <v>6</v>
      </c>
      <c r="B24">
        <v>2</v>
      </c>
      <c r="C24">
        <v>1</v>
      </c>
      <c r="D24">
        <v>46</v>
      </c>
      <c r="E24">
        <v>40</v>
      </c>
      <c r="F24">
        <v>40</v>
      </c>
      <c r="G24">
        <v>0</v>
      </c>
      <c r="H24">
        <v>0</v>
      </c>
      <c r="I24">
        <v>0</v>
      </c>
      <c r="J24">
        <v>6</v>
      </c>
    </row>
    <row r="25" spans="1:10" x14ac:dyDescent="0.35">
      <c r="A25">
        <v>6</v>
      </c>
      <c r="B25">
        <v>2</v>
      </c>
      <c r="C25">
        <v>2</v>
      </c>
      <c r="D25">
        <v>13</v>
      </c>
      <c r="E25">
        <v>13</v>
      </c>
      <c r="F25">
        <v>13</v>
      </c>
      <c r="G25">
        <v>0</v>
      </c>
      <c r="H25">
        <v>0</v>
      </c>
      <c r="I25">
        <v>0</v>
      </c>
      <c r="J25">
        <v>0</v>
      </c>
    </row>
    <row r="26" spans="1:10" hidden="1" x14ac:dyDescent="0.35">
      <c r="A26">
        <v>7</v>
      </c>
      <c r="B26">
        <v>1</v>
      </c>
      <c r="C26">
        <v>1</v>
      </c>
      <c r="D26">
        <v>37</v>
      </c>
      <c r="E26">
        <v>37</v>
      </c>
      <c r="F26">
        <v>37</v>
      </c>
      <c r="G26">
        <v>0</v>
      </c>
      <c r="H26">
        <v>0</v>
      </c>
      <c r="I26">
        <v>0</v>
      </c>
      <c r="J26">
        <v>0</v>
      </c>
    </row>
    <row r="27" spans="1:10" hidden="1" x14ac:dyDescent="0.35">
      <c r="A27">
        <v>7</v>
      </c>
      <c r="B27">
        <v>1</v>
      </c>
      <c r="C27">
        <v>2</v>
      </c>
      <c r="D27">
        <v>24</v>
      </c>
      <c r="E27">
        <v>24</v>
      </c>
      <c r="F27">
        <v>24</v>
      </c>
      <c r="G27">
        <v>0</v>
      </c>
      <c r="H27">
        <v>0</v>
      </c>
      <c r="I27">
        <v>0</v>
      </c>
      <c r="J27">
        <v>0</v>
      </c>
    </row>
    <row r="28" spans="1:10" x14ac:dyDescent="0.35">
      <c r="A28">
        <v>7</v>
      </c>
      <c r="B28">
        <v>2</v>
      </c>
      <c r="C28">
        <v>1</v>
      </c>
      <c r="D28">
        <v>17</v>
      </c>
      <c r="E28">
        <v>23</v>
      </c>
      <c r="F28">
        <v>17</v>
      </c>
      <c r="G28">
        <v>6</v>
      </c>
      <c r="H28">
        <v>0</v>
      </c>
      <c r="I28">
        <v>0</v>
      </c>
      <c r="J28">
        <v>-6</v>
      </c>
    </row>
    <row r="29" spans="1:10" x14ac:dyDescent="0.35">
      <c r="A29">
        <v>7</v>
      </c>
      <c r="B29">
        <v>2</v>
      </c>
      <c r="C29">
        <v>2</v>
      </c>
      <c r="D29">
        <v>35</v>
      </c>
      <c r="E29">
        <v>35</v>
      </c>
      <c r="F29">
        <v>35</v>
      </c>
      <c r="G29">
        <v>0</v>
      </c>
      <c r="H29">
        <v>0</v>
      </c>
      <c r="I29">
        <v>0</v>
      </c>
      <c r="J29">
        <v>0</v>
      </c>
    </row>
  </sheetData>
  <pageMargins left="0.75" right="0.75" top="1" bottom="1" header="0.5" footer="0.5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8.7265625" defaultRowHeight="14.5" x14ac:dyDescent="0.35"/>
  <sheetData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9"/>
  <sheetViews>
    <sheetView workbookViewId="0"/>
  </sheetViews>
  <sheetFormatPr baseColWidth="10" defaultColWidth="8.7265625" defaultRowHeight="14.5" x14ac:dyDescent="0.35"/>
  <sheetData>
    <row r="1" spans="1:8" x14ac:dyDescent="0.35">
      <c r="A1" s="1" t="s">
        <v>27</v>
      </c>
      <c r="B1" s="1" t="s">
        <v>39</v>
      </c>
      <c r="C1" s="1" t="s">
        <v>46</v>
      </c>
      <c r="D1" s="1" t="s">
        <v>28</v>
      </c>
      <c r="E1" s="1" t="s">
        <v>64</v>
      </c>
      <c r="F1" s="1" t="s">
        <v>65</v>
      </c>
      <c r="G1" s="1" t="s">
        <v>66</v>
      </c>
      <c r="H1" s="1" t="s">
        <v>67</v>
      </c>
    </row>
    <row r="2" spans="1:8" x14ac:dyDescent="0.35">
      <c r="A2">
        <v>1</v>
      </c>
      <c r="B2">
        <v>1</v>
      </c>
      <c r="C2">
        <v>1</v>
      </c>
      <c r="D2">
        <v>1</v>
      </c>
      <c r="E2">
        <v>1</v>
      </c>
      <c r="F2">
        <v>30</v>
      </c>
      <c r="G2">
        <v>8</v>
      </c>
      <c r="H2">
        <v>240</v>
      </c>
    </row>
    <row r="3" spans="1:8" x14ac:dyDescent="0.35">
      <c r="A3">
        <v>1</v>
      </c>
      <c r="B3">
        <v>1</v>
      </c>
      <c r="C3">
        <v>1</v>
      </c>
      <c r="D3">
        <v>2</v>
      </c>
      <c r="E3">
        <v>1</v>
      </c>
      <c r="F3">
        <v>4</v>
      </c>
      <c r="G3">
        <v>8</v>
      </c>
      <c r="H3">
        <v>32</v>
      </c>
    </row>
    <row r="4" spans="1:8" x14ac:dyDescent="0.35">
      <c r="A4">
        <v>1</v>
      </c>
      <c r="B4">
        <v>1</v>
      </c>
      <c r="C4">
        <v>2</v>
      </c>
      <c r="D4">
        <v>1</v>
      </c>
      <c r="E4">
        <v>1</v>
      </c>
      <c r="F4">
        <v>28</v>
      </c>
      <c r="G4">
        <v>8</v>
      </c>
      <c r="H4">
        <v>224</v>
      </c>
    </row>
    <row r="5" spans="1:8" x14ac:dyDescent="0.35">
      <c r="A5">
        <v>1</v>
      </c>
      <c r="B5">
        <v>1</v>
      </c>
      <c r="C5">
        <v>2</v>
      </c>
      <c r="D5">
        <v>2</v>
      </c>
      <c r="E5">
        <v>1</v>
      </c>
      <c r="F5">
        <v>4</v>
      </c>
      <c r="G5">
        <v>8</v>
      </c>
      <c r="H5">
        <v>32</v>
      </c>
    </row>
    <row r="6" spans="1:8" x14ac:dyDescent="0.35">
      <c r="A6">
        <v>1</v>
      </c>
      <c r="B6">
        <v>2</v>
      </c>
      <c r="C6">
        <v>1</v>
      </c>
      <c r="D6">
        <v>1</v>
      </c>
      <c r="E6">
        <v>1</v>
      </c>
      <c r="F6">
        <v>4</v>
      </c>
      <c r="G6">
        <v>8</v>
      </c>
      <c r="H6">
        <v>32</v>
      </c>
    </row>
    <row r="7" spans="1:8" x14ac:dyDescent="0.35">
      <c r="A7">
        <v>1</v>
      </c>
      <c r="B7">
        <v>2</v>
      </c>
      <c r="C7">
        <v>1</v>
      </c>
      <c r="D7">
        <v>2</v>
      </c>
      <c r="E7">
        <v>1</v>
      </c>
      <c r="F7">
        <v>49</v>
      </c>
      <c r="G7">
        <v>8</v>
      </c>
      <c r="H7">
        <v>392</v>
      </c>
    </row>
    <row r="8" spans="1:8" x14ac:dyDescent="0.35">
      <c r="A8">
        <v>1</v>
      </c>
      <c r="B8">
        <v>2</v>
      </c>
      <c r="C8">
        <v>2</v>
      </c>
      <c r="D8">
        <v>1</v>
      </c>
      <c r="E8">
        <v>1</v>
      </c>
      <c r="F8">
        <v>4</v>
      </c>
      <c r="G8">
        <v>8</v>
      </c>
      <c r="H8">
        <v>32</v>
      </c>
    </row>
    <row r="9" spans="1:8" x14ac:dyDescent="0.35">
      <c r="A9">
        <v>1</v>
      </c>
      <c r="B9">
        <v>2</v>
      </c>
      <c r="C9">
        <v>2</v>
      </c>
      <c r="D9">
        <v>2</v>
      </c>
      <c r="E9">
        <v>1</v>
      </c>
      <c r="F9">
        <v>9</v>
      </c>
      <c r="G9">
        <v>8</v>
      </c>
      <c r="H9">
        <v>72</v>
      </c>
    </row>
    <row r="10" spans="1:8" x14ac:dyDescent="0.35">
      <c r="A10">
        <v>2</v>
      </c>
      <c r="B10">
        <v>1</v>
      </c>
      <c r="C10">
        <v>1</v>
      </c>
      <c r="D10">
        <v>1</v>
      </c>
      <c r="E10">
        <v>1</v>
      </c>
      <c r="F10">
        <v>4</v>
      </c>
      <c r="G10">
        <v>8</v>
      </c>
      <c r="H10">
        <v>32</v>
      </c>
    </row>
    <row r="11" spans="1:8" x14ac:dyDescent="0.35">
      <c r="A11">
        <v>2</v>
      </c>
      <c r="B11">
        <v>1</v>
      </c>
      <c r="C11">
        <v>1</v>
      </c>
      <c r="D11">
        <v>1</v>
      </c>
      <c r="E11">
        <v>2</v>
      </c>
      <c r="F11">
        <v>4</v>
      </c>
      <c r="G11">
        <v>16</v>
      </c>
      <c r="H11">
        <v>64</v>
      </c>
    </row>
    <row r="12" spans="1:8" x14ac:dyDescent="0.35">
      <c r="A12">
        <v>2</v>
      </c>
      <c r="B12">
        <v>1</v>
      </c>
      <c r="C12">
        <v>1</v>
      </c>
      <c r="D12">
        <v>2</v>
      </c>
      <c r="E12">
        <v>1</v>
      </c>
      <c r="F12">
        <v>4</v>
      </c>
      <c r="G12">
        <v>8</v>
      </c>
      <c r="H12">
        <v>32</v>
      </c>
    </row>
    <row r="13" spans="1:8" x14ac:dyDescent="0.35">
      <c r="A13">
        <v>2</v>
      </c>
      <c r="B13">
        <v>1</v>
      </c>
      <c r="C13">
        <v>1</v>
      </c>
      <c r="D13">
        <v>2</v>
      </c>
      <c r="E13">
        <v>2</v>
      </c>
      <c r="F13">
        <v>4</v>
      </c>
      <c r="G13">
        <v>16</v>
      </c>
      <c r="H13">
        <v>64</v>
      </c>
    </row>
    <row r="14" spans="1:8" x14ac:dyDescent="0.35">
      <c r="A14">
        <v>2</v>
      </c>
      <c r="B14">
        <v>1</v>
      </c>
      <c r="C14">
        <v>2</v>
      </c>
      <c r="D14">
        <v>1</v>
      </c>
      <c r="E14">
        <v>1</v>
      </c>
      <c r="F14">
        <v>4</v>
      </c>
      <c r="G14">
        <v>8</v>
      </c>
      <c r="H14">
        <v>32</v>
      </c>
    </row>
    <row r="15" spans="1:8" x14ac:dyDescent="0.35">
      <c r="A15">
        <v>2</v>
      </c>
      <c r="B15">
        <v>1</v>
      </c>
      <c r="C15">
        <v>2</v>
      </c>
      <c r="D15">
        <v>1</v>
      </c>
      <c r="E15">
        <v>2</v>
      </c>
      <c r="F15">
        <v>4</v>
      </c>
      <c r="G15">
        <v>16</v>
      </c>
      <c r="H15">
        <v>64</v>
      </c>
    </row>
    <row r="16" spans="1:8" x14ac:dyDescent="0.35">
      <c r="A16">
        <v>2</v>
      </c>
      <c r="B16">
        <v>1</v>
      </c>
      <c r="C16">
        <v>2</v>
      </c>
      <c r="D16">
        <v>2</v>
      </c>
      <c r="E16">
        <v>1</v>
      </c>
      <c r="F16">
        <v>4</v>
      </c>
      <c r="G16">
        <v>8</v>
      </c>
      <c r="H16">
        <v>32</v>
      </c>
    </row>
    <row r="17" spans="1:8" x14ac:dyDescent="0.35">
      <c r="A17">
        <v>2</v>
      </c>
      <c r="B17">
        <v>1</v>
      </c>
      <c r="C17">
        <v>2</v>
      </c>
      <c r="D17">
        <v>2</v>
      </c>
      <c r="E17">
        <v>2</v>
      </c>
      <c r="F17">
        <v>4</v>
      </c>
      <c r="G17">
        <v>16</v>
      </c>
      <c r="H17">
        <v>64</v>
      </c>
    </row>
    <row r="18" spans="1:8" x14ac:dyDescent="0.35">
      <c r="A18">
        <v>2</v>
      </c>
      <c r="B18">
        <v>2</v>
      </c>
      <c r="C18">
        <v>1</v>
      </c>
      <c r="D18">
        <v>1</v>
      </c>
      <c r="E18">
        <v>1</v>
      </c>
      <c r="F18">
        <v>4</v>
      </c>
      <c r="G18">
        <v>8</v>
      </c>
      <c r="H18">
        <v>32</v>
      </c>
    </row>
    <row r="19" spans="1:8" x14ac:dyDescent="0.35">
      <c r="A19">
        <v>2</v>
      </c>
      <c r="B19">
        <v>2</v>
      </c>
      <c r="C19">
        <v>1</v>
      </c>
      <c r="D19">
        <v>1</v>
      </c>
      <c r="E19">
        <v>2</v>
      </c>
      <c r="F19">
        <v>4</v>
      </c>
      <c r="G19">
        <v>16</v>
      </c>
      <c r="H19">
        <v>64</v>
      </c>
    </row>
    <row r="20" spans="1:8" x14ac:dyDescent="0.35">
      <c r="A20">
        <v>2</v>
      </c>
      <c r="B20">
        <v>2</v>
      </c>
      <c r="C20">
        <v>1</v>
      </c>
      <c r="D20">
        <v>2</v>
      </c>
      <c r="E20">
        <v>1</v>
      </c>
      <c r="F20">
        <v>4</v>
      </c>
      <c r="G20">
        <v>8</v>
      </c>
      <c r="H20">
        <v>32</v>
      </c>
    </row>
    <row r="21" spans="1:8" x14ac:dyDescent="0.35">
      <c r="A21">
        <v>2</v>
      </c>
      <c r="B21">
        <v>2</v>
      </c>
      <c r="C21">
        <v>1</v>
      </c>
      <c r="D21">
        <v>2</v>
      </c>
      <c r="E21">
        <v>2</v>
      </c>
      <c r="F21">
        <v>4</v>
      </c>
      <c r="G21">
        <v>16</v>
      </c>
      <c r="H21">
        <v>64</v>
      </c>
    </row>
    <row r="22" spans="1:8" x14ac:dyDescent="0.35">
      <c r="A22">
        <v>2</v>
      </c>
      <c r="B22">
        <v>2</v>
      </c>
      <c r="C22">
        <v>2</v>
      </c>
      <c r="D22">
        <v>1</v>
      </c>
      <c r="E22">
        <v>1</v>
      </c>
      <c r="F22">
        <v>4</v>
      </c>
      <c r="G22">
        <v>8</v>
      </c>
      <c r="H22">
        <v>32</v>
      </c>
    </row>
    <row r="23" spans="1:8" x14ac:dyDescent="0.35">
      <c r="A23">
        <v>2</v>
      </c>
      <c r="B23">
        <v>2</v>
      </c>
      <c r="C23">
        <v>2</v>
      </c>
      <c r="D23">
        <v>1</v>
      </c>
      <c r="E23">
        <v>2</v>
      </c>
      <c r="F23">
        <v>4</v>
      </c>
      <c r="G23">
        <v>16</v>
      </c>
      <c r="H23">
        <v>64</v>
      </c>
    </row>
    <row r="24" spans="1:8" x14ac:dyDescent="0.35">
      <c r="A24">
        <v>2</v>
      </c>
      <c r="B24">
        <v>2</v>
      </c>
      <c r="C24">
        <v>2</v>
      </c>
      <c r="D24">
        <v>2</v>
      </c>
      <c r="E24">
        <v>1</v>
      </c>
      <c r="F24">
        <v>4</v>
      </c>
      <c r="G24">
        <v>8</v>
      </c>
      <c r="H24">
        <v>32</v>
      </c>
    </row>
    <row r="25" spans="1:8" x14ac:dyDescent="0.35">
      <c r="A25">
        <v>2</v>
      </c>
      <c r="B25">
        <v>2</v>
      </c>
      <c r="C25">
        <v>2</v>
      </c>
      <c r="D25">
        <v>2</v>
      </c>
      <c r="E25">
        <v>2</v>
      </c>
      <c r="F25">
        <v>4</v>
      </c>
      <c r="G25">
        <v>16</v>
      </c>
      <c r="H25">
        <v>64</v>
      </c>
    </row>
    <row r="26" spans="1:8" x14ac:dyDescent="0.35">
      <c r="A26">
        <v>3</v>
      </c>
      <c r="B26">
        <v>1</v>
      </c>
      <c r="C26">
        <v>1</v>
      </c>
      <c r="D26">
        <v>1</v>
      </c>
      <c r="E26">
        <v>1</v>
      </c>
      <c r="F26">
        <v>2</v>
      </c>
      <c r="G26">
        <v>8</v>
      </c>
      <c r="H26">
        <v>16</v>
      </c>
    </row>
    <row r="27" spans="1:8" x14ac:dyDescent="0.35">
      <c r="A27">
        <v>3</v>
      </c>
      <c r="B27">
        <v>1</v>
      </c>
      <c r="C27">
        <v>1</v>
      </c>
      <c r="D27">
        <v>1</v>
      </c>
      <c r="E27">
        <v>2</v>
      </c>
      <c r="F27">
        <v>2</v>
      </c>
      <c r="G27">
        <v>16</v>
      </c>
      <c r="H27">
        <v>32</v>
      </c>
    </row>
    <row r="28" spans="1:8" x14ac:dyDescent="0.35">
      <c r="A28">
        <v>3</v>
      </c>
      <c r="B28">
        <v>1</v>
      </c>
      <c r="C28">
        <v>1</v>
      </c>
      <c r="D28">
        <v>2</v>
      </c>
      <c r="E28">
        <v>1</v>
      </c>
      <c r="F28">
        <v>3</v>
      </c>
      <c r="G28">
        <v>8</v>
      </c>
      <c r="H28">
        <v>24</v>
      </c>
    </row>
    <row r="29" spans="1:8" x14ac:dyDescent="0.35">
      <c r="A29">
        <v>3</v>
      </c>
      <c r="B29">
        <v>1</v>
      </c>
      <c r="C29">
        <v>1</v>
      </c>
      <c r="D29">
        <v>2</v>
      </c>
      <c r="E29">
        <v>2</v>
      </c>
      <c r="F29">
        <v>1</v>
      </c>
      <c r="G29">
        <v>16</v>
      </c>
      <c r="H29">
        <v>16</v>
      </c>
    </row>
    <row r="30" spans="1:8" x14ac:dyDescent="0.35">
      <c r="A30">
        <v>3</v>
      </c>
      <c r="B30">
        <v>1</v>
      </c>
      <c r="C30">
        <v>2</v>
      </c>
      <c r="D30">
        <v>1</v>
      </c>
      <c r="E30">
        <v>1</v>
      </c>
      <c r="F30">
        <v>2</v>
      </c>
      <c r="G30">
        <v>8</v>
      </c>
      <c r="H30">
        <v>16</v>
      </c>
    </row>
    <row r="31" spans="1:8" x14ac:dyDescent="0.35">
      <c r="A31">
        <v>3</v>
      </c>
      <c r="B31">
        <v>1</v>
      </c>
      <c r="C31">
        <v>2</v>
      </c>
      <c r="D31">
        <v>1</v>
      </c>
      <c r="E31">
        <v>2</v>
      </c>
      <c r="F31">
        <v>2</v>
      </c>
      <c r="G31">
        <v>16</v>
      </c>
      <c r="H31">
        <v>32</v>
      </c>
    </row>
    <row r="32" spans="1:8" x14ac:dyDescent="0.35">
      <c r="A32">
        <v>3</v>
      </c>
      <c r="B32">
        <v>1</v>
      </c>
      <c r="C32">
        <v>2</v>
      </c>
      <c r="D32">
        <v>2</v>
      </c>
      <c r="E32">
        <v>1</v>
      </c>
      <c r="F32">
        <v>2</v>
      </c>
      <c r="G32">
        <v>8</v>
      </c>
      <c r="H32">
        <v>16</v>
      </c>
    </row>
    <row r="33" spans="1:8" x14ac:dyDescent="0.35">
      <c r="A33">
        <v>3</v>
      </c>
      <c r="B33">
        <v>1</v>
      </c>
      <c r="C33">
        <v>2</v>
      </c>
      <c r="D33">
        <v>2</v>
      </c>
      <c r="E33">
        <v>2</v>
      </c>
      <c r="F33">
        <v>2</v>
      </c>
      <c r="G33">
        <v>16</v>
      </c>
      <c r="H33">
        <v>32</v>
      </c>
    </row>
    <row r="34" spans="1:8" x14ac:dyDescent="0.35">
      <c r="A34">
        <v>3</v>
      </c>
      <c r="B34">
        <v>2</v>
      </c>
      <c r="C34">
        <v>1</v>
      </c>
      <c r="D34">
        <v>1</v>
      </c>
      <c r="E34">
        <v>1</v>
      </c>
      <c r="F34">
        <v>3</v>
      </c>
      <c r="G34">
        <v>8</v>
      </c>
      <c r="H34">
        <v>24</v>
      </c>
    </row>
    <row r="35" spans="1:8" x14ac:dyDescent="0.35">
      <c r="A35">
        <v>3</v>
      </c>
      <c r="B35">
        <v>2</v>
      </c>
      <c r="C35">
        <v>1</v>
      </c>
      <c r="D35">
        <v>1</v>
      </c>
      <c r="E35">
        <v>2</v>
      </c>
      <c r="F35">
        <v>1</v>
      </c>
      <c r="G35">
        <v>16</v>
      </c>
      <c r="H35">
        <v>16</v>
      </c>
    </row>
    <row r="36" spans="1:8" x14ac:dyDescent="0.35">
      <c r="A36">
        <v>3</v>
      </c>
      <c r="B36">
        <v>2</v>
      </c>
      <c r="C36">
        <v>1</v>
      </c>
      <c r="D36">
        <v>2</v>
      </c>
      <c r="E36">
        <v>1</v>
      </c>
      <c r="F36">
        <v>2</v>
      </c>
      <c r="G36">
        <v>8</v>
      </c>
      <c r="H36">
        <v>16</v>
      </c>
    </row>
    <row r="37" spans="1:8" x14ac:dyDescent="0.35">
      <c r="A37">
        <v>3</v>
      </c>
      <c r="B37">
        <v>2</v>
      </c>
      <c r="C37">
        <v>1</v>
      </c>
      <c r="D37">
        <v>2</v>
      </c>
      <c r="E37">
        <v>2</v>
      </c>
      <c r="F37">
        <v>2</v>
      </c>
      <c r="G37">
        <v>16</v>
      </c>
      <c r="H37">
        <v>32</v>
      </c>
    </row>
    <row r="38" spans="1:8" x14ac:dyDescent="0.35">
      <c r="A38">
        <v>3</v>
      </c>
      <c r="B38">
        <v>2</v>
      </c>
      <c r="C38">
        <v>2</v>
      </c>
      <c r="D38">
        <v>1</v>
      </c>
      <c r="E38">
        <v>1</v>
      </c>
      <c r="F38">
        <v>2</v>
      </c>
      <c r="G38">
        <v>8</v>
      </c>
      <c r="H38">
        <v>16</v>
      </c>
    </row>
    <row r="39" spans="1:8" x14ac:dyDescent="0.35">
      <c r="A39">
        <v>3</v>
      </c>
      <c r="B39">
        <v>2</v>
      </c>
      <c r="C39">
        <v>2</v>
      </c>
      <c r="D39">
        <v>1</v>
      </c>
      <c r="E39">
        <v>2</v>
      </c>
      <c r="F39">
        <v>2</v>
      </c>
      <c r="G39">
        <v>16</v>
      </c>
      <c r="H39">
        <v>32</v>
      </c>
    </row>
    <row r="40" spans="1:8" x14ac:dyDescent="0.35">
      <c r="A40">
        <v>3</v>
      </c>
      <c r="B40">
        <v>2</v>
      </c>
      <c r="C40">
        <v>2</v>
      </c>
      <c r="D40">
        <v>2</v>
      </c>
      <c r="E40">
        <v>1</v>
      </c>
      <c r="F40">
        <v>2</v>
      </c>
      <c r="G40">
        <v>8</v>
      </c>
      <c r="H40">
        <v>16</v>
      </c>
    </row>
    <row r="41" spans="1:8" x14ac:dyDescent="0.35">
      <c r="A41">
        <v>3</v>
      </c>
      <c r="B41">
        <v>2</v>
      </c>
      <c r="C41">
        <v>2</v>
      </c>
      <c r="D41">
        <v>2</v>
      </c>
      <c r="E41">
        <v>2</v>
      </c>
      <c r="F41">
        <v>2</v>
      </c>
      <c r="G41">
        <v>16</v>
      </c>
      <c r="H41">
        <v>32</v>
      </c>
    </row>
    <row r="42" spans="1:8" x14ac:dyDescent="0.35">
      <c r="A42">
        <v>4</v>
      </c>
      <c r="B42">
        <v>1</v>
      </c>
      <c r="C42">
        <v>1</v>
      </c>
      <c r="D42">
        <v>1</v>
      </c>
      <c r="E42">
        <v>1</v>
      </c>
      <c r="F42">
        <v>2</v>
      </c>
      <c r="G42">
        <v>8</v>
      </c>
      <c r="H42">
        <v>16</v>
      </c>
    </row>
    <row r="43" spans="1:8" x14ac:dyDescent="0.35">
      <c r="A43">
        <v>4</v>
      </c>
      <c r="B43">
        <v>1</v>
      </c>
      <c r="C43">
        <v>1</v>
      </c>
      <c r="D43">
        <v>2</v>
      </c>
      <c r="E43">
        <v>1</v>
      </c>
      <c r="F43">
        <v>2</v>
      </c>
      <c r="G43">
        <v>8</v>
      </c>
      <c r="H43">
        <v>16</v>
      </c>
    </row>
    <row r="44" spans="1:8" x14ac:dyDescent="0.35">
      <c r="A44">
        <v>4</v>
      </c>
      <c r="B44">
        <v>1</v>
      </c>
      <c r="C44">
        <v>2</v>
      </c>
      <c r="D44">
        <v>1</v>
      </c>
      <c r="E44">
        <v>1</v>
      </c>
      <c r="F44">
        <v>2</v>
      </c>
      <c r="G44">
        <v>8</v>
      </c>
      <c r="H44">
        <v>16</v>
      </c>
    </row>
    <row r="45" spans="1:8" x14ac:dyDescent="0.35">
      <c r="A45">
        <v>4</v>
      </c>
      <c r="B45">
        <v>1</v>
      </c>
      <c r="C45">
        <v>2</v>
      </c>
      <c r="D45">
        <v>2</v>
      </c>
      <c r="E45">
        <v>1</v>
      </c>
      <c r="F45">
        <v>2</v>
      </c>
      <c r="G45">
        <v>8</v>
      </c>
      <c r="H45">
        <v>16</v>
      </c>
    </row>
    <row r="46" spans="1:8" x14ac:dyDescent="0.35">
      <c r="A46">
        <v>4</v>
      </c>
      <c r="B46">
        <v>2</v>
      </c>
      <c r="C46">
        <v>1</v>
      </c>
      <c r="D46">
        <v>1</v>
      </c>
      <c r="E46">
        <v>1</v>
      </c>
      <c r="F46">
        <v>2</v>
      </c>
      <c r="G46">
        <v>8</v>
      </c>
      <c r="H46">
        <v>16</v>
      </c>
    </row>
    <row r="47" spans="1:8" x14ac:dyDescent="0.35">
      <c r="A47">
        <v>4</v>
      </c>
      <c r="B47">
        <v>2</v>
      </c>
      <c r="C47">
        <v>1</v>
      </c>
      <c r="D47">
        <v>2</v>
      </c>
      <c r="E47">
        <v>1</v>
      </c>
      <c r="F47">
        <v>2</v>
      </c>
      <c r="G47">
        <v>8</v>
      </c>
      <c r="H47">
        <v>16</v>
      </c>
    </row>
    <row r="48" spans="1:8" x14ac:dyDescent="0.35">
      <c r="A48">
        <v>4</v>
      </c>
      <c r="B48">
        <v>2</v>
      </c>
      <c r="C48">
        <v>2</v>
      </c>
      <c r="D48">
        <v>1</v>
      </c>
      <c r="E48">
        <v>1</v>
      </c>
      <c r="F48">
        <v>2</v>
      </c>
      <c r="G48">
        <v>8</v>
      </c>
      <c r="H48">
        <v>16</v>
      </c>
    </row>
    <row r="49" spans="1:8" x14ac:dyDescent="0.35">
      <c r="A49">
        <v>4</v>
      </c>
      <c r="B49">
        <v>2</v>
      </c>
      <c r="C49">
        <v>2</v>
      </c>
      <c r="D49">
        <v>2</v>
      </c>
      <c r="E49">
        <v>1</v>
      </c>
      <c r="F49">
        <v>2</v>
      </c>
      <c r="G49">
        <v>8</v>
      </c>
      <c r="H49">
        <v>16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2"/>
  <sheetViews>
    <sheetView topLeftCell="G16" workbookViewId="0">
      <selection activeCell="L45" sqref="L45"/>
    </sheetView>
  </sheetViews>
  <sheetFormatPr baseColWidth="10" defaultColWidth="8.7265625" defaultRowHeight="14.5" x14ac:dyDescent="0.35"/>
  <cols>
    <col min="1" max="1" width="17.08984375" bestFit="1" customWidth="1"/>
    <col min="2" max="2" width="21.26953125" bestFit="1" customWidth="1"/>
    <col min="3" max="4" width="3.81640625" bestFit="1" customWidth="1"/>
    <col min="5" max="5" width="11.7265625" bestFit="1" customWidth="1"/>
    <col min="6" max="6" width="15.453125" customWidth="1"/>
    <col min="7" max="7" width="12.90625" customWidth="1"/>
  </cols>
  <sheetData>
    <row r="1" spans="1:7" x14ac:dyDescent="0.35">
      <c r="A1" s="2" t="s">
        <v>27</v>
      </c>
      <c r="B1" s="2" t="s">
        <v>46</v>
      </c>
      <c r="C1" s="2" t="s">
        <v>28</v>
      </c>
      <c r="D1" s="2" t="s">
        <v>64</v>
      </c>
      <c r="E1" s="2" t="s">
        <v>65</v>
      </c>
      <c r="F1" s="2" t="s">
        <v>66</v>
      </c>
      <c r="G1" s="2" t="s">
        <v>67</v>
      </c>
    </row>
    <row r="2" spans="1:7" hidden="1" x14ac:dyDescent="0.35">
      <c r="A2">
        <v>1</v>
      </c>
      <c r="B2">
        <v>1</v>
      </c>
      <c r="C2">
        <v>1</v>
      </c>
      <c r="D2">
        <v>1</v>
      </c>
      <c r="E2">
        <v>15</v>
      </c>
      <c r="F2">
        <v>15</v>
      </c>
      <c r="G2">
        <v>225</v>
      </c>
    </row>
    <row r="3" spans="1:7" x14ac:dyDescent="0.35">
      <c r="A3">
        <v>1</v>
      </c>
      <c r="B3">
        <v>2</v>
      </c>
      <c r="C3">
        <v>1</v>
      </c>
      <c r="D3">
        <v>1</v>
      </c>
      <c r="E3">
        <v>3</v>
      </c>
      <c r="F3">
        <v>15</v>
      </c>
      <c r="G3">
        <v>45</v>
      </c>
    </row>
    <row r="4" spans="1:7" hidden="1" x14ac:dyDescent="0.35">
      <c r="A4">
        <v>2</v>
      </c>
      <c r="B4">
        <v>1</v>
      </c>
      <c r="C4">
        <v>1</v>
      </c>
      <c r="D4">
        <v>1</v>
      </c>
      <c r="E4">
        <v>8</v>
      </c>
      <c r="F4">
        <v>15</v>
      </c>
      <c r="G4">
        <v>120</v>
      </c>
    </row>
    <row r="5" spans="1:7" hidden="1" x14ac:dyDescent="0.35">
      <c r="A5">
        <v>2</v>
      </c>
      <c r="B5">
        <v>1</v>
      </c>
      <c r="C5">
        <v>1</v>
      </c>
      <c r="D5">
        <v>2</v>
      </c>
      <c r="E5">
        <v>15</v>
      </c>
      <c r="F5">
        <v>30</v>
      </c>
      <c r="G5">
        <v>450</v>
      </c>
    </row>
    <row r="6" spans="1:7" hidden="1" x14ac:dyDescent="0.35">
      <c r="A6">
        <v>2</v>
      </c>
      <c r="B6">
        <v>1</v>
      </c>
      <c r="C6">
        <v>2</v>
      </c>
      <c r="D6">
        <v>1</v>
      </c>
      <c r="E6">
        <v>32</v>
      </c>
      <c r="F6">
        <v>15</v>
      </c>
      <c r="G6">
        <v>480</v>
      </c>
    </row>
    <row r="7" spans="1:7" x14ac:dyDescent="0.35">
      <c r="A7">
        <v>2</v>
      </c>
      <c r="B7">
        <v>2</v>
      </c>
      <c r="C7">
        <v>1</v>
      </c>
      <c r="D7">
        <v>1</v>
      </c>
      <c r="E7">
        <v>20</v>
      </c>
      <c r="F7">
        <v>15</v>
      </c>
      <c r="G7">
        <v>300</v>
      </c>
    </row>
    <row r="8" spans="1:7" x14ac:dyDescent="0.35">
      <c r="A8">
        <v>2</v>
      </c>
      <c r="B8">
        <v>2</v>
      </c>
      <c r="C8">
        <v>1</v>
      </c>
      <c r="D8">
        <v>2</v>
      </c>
      <c r="E8">
        <v>3</v>
      </c>
      <c r="F8">
        <v>30</v>
      </c>
      <c r="G8">
        <v>90</v>
      </c>
    </row>
    <row r="9" spans="1:7" hidden="1" x14ac:dyDescent="0.35">
      <c r="A9">
        <v>3</v>
      </c>
      <c r="B9">
        <v>1</v>
      </c>
      <c r="C9">
        <v>1</v>
      </c>
      <c r="D9">
        <v>1</v>
      </c>
      <c r="E9">
        <v>41</v>
      </c>
      <c r="F9">
        <v>15</v>
      </c>
      <c r="G9">
        <v>615</v>
      </c>
    </row>
    <row r="10" spans="1:7" hidden="1" x14ac:dyDescent="0.35">
      <c r="A10">
        <v>3</v>
      </c>
      <c r="B10">
        <v>1</v>
      </c>
      <c r="C10">
        <v>1</v>
      </c>
      <c r="D10">
        <v>2</v>
      </c>
      <c r="E10">
        <v>8</v>
      </c>
      <c r="F10">
        <v>30</v>
      </c>
      <c r="G10">
        <v>240</v>
      </c>
    </row>
    <row r="11" spans="1:7" hidden="1" x14ac:dyDescent="0.35">
      <c r="A11">
        <v>3</v>
      </c>
      <c r="B11">
        <v>1</v>
      </c>
      <c r="C11">
        <v>1</v>
      </c>
      <c r="D11">
        <v>3</v>
      </c>
      <c r="E11">
        <v>15</v>
      </c>
      <c r="F11">
        <v>45</v>
      </c>
      <c r="G11">
        <v>675</v>
      </c>
    </row>
    <row r="12" spans="1:7" hidden="1" x14ac:dyDescent="0.35">
      <c r="A12">
        <v>3</v>
      </c>
      <c r="B12">
        <v>1</v>
      </c>
      <c r="C12">
        <v>2</v>
      </c>
      <c r="D12">
        <v>1</v>
      </c>
      <c r="E12">
        <v>12</v>
      </c>
      <c r="F12">
        <v>15</v>
      </c>
      <c r="G12">
        <v>180</v>
      </c>
    </row>
    <row r="13" spans="1:7" hidden="1" x14ac:dyDescent="0.35">
      <c r="A13">
        <v>3</v>
      </c>
      <c r="B13">
        <v>1</v>
      </c>
      <c r="C13">
        <v>2</v>
      </c>
      <c r="D13">
        <v>2</v>
      </c>
      <c r="E13">
        <v>32</v>
      </c>
      <c r="F13">
        <v>30</v>
      </c>
      <c r="G13">
        <v>960</v>
      </c>
    </row>
    <row r="14" spans="1:7" x14ac:dyDescent="0.35">
      <c r="A14">
        <v>3</v>
      </c>
      <c r="B14">
        <v>2</v>
      </c>
      <c r="C14">
        <v>1</v>
      </c>
      <c r="D14">
        <v>1</v>
      </c>
      <c r="E14">
        <v>17</v>
      </c>
      <c r="F14">
        <v>15</v>
      </c>
      <c r="G14">
        <v>255</v>
      </c>
    </row>
    <row r="15" spans="1:7" x14ac:dyDescent="0.35">
      <c r="A15">
        <v>3</v>
      </c>
      <c r="B15">
        <v>2</v>
      </c>
      <c r="C15">
        <v>1</v>
      </c>
      <c r="D15">
        <v>2</v>
      </c>
      <c r="E15">
        <v>20</v>
      </c>
      <c r="F15">
        <v>30</v>
      </c>
      <c r="G15">
        <v>600</v>
      </c>
    </row>
    <row r="16" spans="1:7" x14ac:dyDescent="0.35">
      <c r="A16">
        <v>3</v>
      </c>
      <c r="B16">
        <v>2</v>
      </c>
      <c r="C16">
        <v>1</v>
      </c>
      <c r="D16">
        <v>3</v>
      </c>
      <c r="E16">
        <v>3</v>
      </c>
      <c r="F16">
        <v>45</v>
      </c>
      <c r="G16">
        <v>135</v>
      </c>
    </row>
    <row r="17" spans="1:7" hidden="1" x14ac:dyDescent="0.35">
      <c r="A17">
        <v>3</v>
      </c>
      <c r="B17">
        <v>2</v>
      </c>
      <c r="C17">
        <v>2</v>
      </c>
      <c r="D17">
        <v>1</v>
      </c>
      <c r="E17">
        <v>25</v>
      </c>
      <c r="F17">
        <v>15</v>
      </c>
      <c r="G17">
        <v>375</v>
      </c>
    </row>
    <row r="18" spans="1:7" hidden="1" x14ac:dyDescent="0.35">
      <c r="A18">
        <v>4</v>
      </c>
      <c r="B18">
        <v>1</v>
      </c>
      <c r="C18">
        <v>1</v>
      </c>
      <c r="D18">
        <v>1</v>
      </c>
      <c r="E18">
        <v>42</v>
      </c>
      <c r="F18">
        <v>15</v>
      </c>
      <c r="G18">
        <v>630</v>
      </c>
    </row>
    <row r="19" spans="1:7" hidden="1" x14ac:dyDescent="0.35">
      <c r="A19">
        <v>4</v>
      </c>
      <c r="B19">
        <v>1</v>
      </c>
      <c r="C19">
        <v>1</v>
      </c>
      <c r="D19">
        <v>2</v>
      </c>
      <c r="E19">
        <v>41</v>
      </c>
      <c r="F19">
        <v>30</v>
      </c>
      <c r="G19">
        <v>1230</v>
      </c>
    </row>
    <row r="20" spans="1:7" hidden="1" x14ac:dyDescent="0.35">
      <c r="A20">
        <v>4</v>
      </c>
      <c r="B20">
        <v>1</v>
      </c>
      <c r="C20">
        <v>1</v>
      </c>
      <c r="D20">
        <v>3</v>
      </c>
      <c r="E20">
        <v>8</v>
      </c>
      <c r="F20">
        <v>45</v>
      </c>
      <c r="G20">
        <v>360</v>
      </c>
    </row>
    <row r="21" spans="1:7" hidden="1" x14ac:dyDescent="0.35">
      <c r="A21">
        <v>4</v>
      </c>
      <c r="B21">
        <v>1</v>
      </c>
      <c r="C21">
        <v>2</v>
      </c>
      <c r="D21">
        <v>1</v>
      </c>
      <c r="E21">
        <v>22</v>
      </c>
      <c r="F21">
        <v>15</v>
      </c>
      <c r="G21">
        <v>330</v>
      </c>
    </row>
    <row r="22" spans="1:7" hidden="1" x14ac:dyDescent="0.35">
      <c r="A22">
        <v>4</v>
      </c>
      <c r="B22">
        <v>1</v>
      </c>
      <c r="C22">
        <v>2</v>
      </c>
      <c r="D22">
        <v>2</v>
      </c>
      <c r="E22">
        <v>12</v>
      </c>
      <c r="F22">
        <v>30</v>
      </c>
      <c r="G22">
        <v>360</v>
      </c>
    </row>
    <row r="23" spans="1:7" hidden="1" x14ac:dyDescent="0.35">
      <c r="A23">
        <v>4</v>
      </c>
      <c r="B23">
        <v>1</v>
      </c>
      <c r="C23">
        <v>2</v>
      </c>
      <c r="D23">
        <v>3</v>
      </c>
      <c r="E23">
        <v>32</v>
      </c>
      <c r="F23">
        <v>45</v>
      </c>
      <c r="G23">
        <v>1440</v>
      </c>
    </row>
    <row r="24" spans="1:7" x14ac:dyDescent="0.35">
      <c r="A24">
        <v>4</v>
      </c>
      <c r="B24">
        <v>2</v>
      </c>
      <c r="C24">
        <v>1</v>
      </c>
      <c r="D24">
        <v>1</v>
      </c>
      <c r="E24">
        <v>14</v>
      </c>
      <c r="F24">
        <v>15</v>
      </c>
      <c r="G24">
        <v>210</v>
      </c>
    </row>
    <row r="25" spans="1:7" x14ac:dyDescent="0.35">
      <c r="A25">
        <v>4</v>
      </c>
      <c r="B25">
        <v>2</v>
      </c>
      <c r="C25">
        <v>1</v>
      </c>
      <c r="D25">
        <v>2</v>
      </c>
      <c r="E25">
        <v>17</v>
      </c>
      <c r="F25">
        <v>30</v>
      </c>
      <c r="G25">
        <v>510</v>
      </c>
    </row>
    <row r="26" spans="1:7" x14ac:dyDescent="0.35">
      <c r="A26">
        <v>4</v>
      </c>
      <c r="B26">
        <v>2</v>
      </c>
      <c r="C26">
        <v>1</v>
      </c>
      <c r="D26">
        <v>3</v>
      </c>
      <c r="E26">
        <v>20</v>
      </c>
      <c r="F26">
        <v>45</v>
      </c>
      <c r="G26">
        <v>900</v>
      </c>
    </row>
    <row r="27" spans="1:7" hidden="1" x14ac:dyDescent="0.35">
      <c r="A27">
        <v>4</v>
      </c>
      <c r="B27">
        <v>2</v>
      </c>
      <c r="C27">
        <v>2</v>
      </c>
      <c r="D27">
        <v>1</v>
      </c>
      <c r="E27">
        <v>33</v>
      </c>
      <c r="F27">
        <v>15</v>
      </c>
      <c r="G27">
        <v>495</v>
      </c>
    </row>
    <row r="28" spans="1:7" hidden="1" x14ac:dyDescent="0.35">
      <c r="A28">
        <v>4</v>
      </c>
      <c r="B28">
        <v>2</v>
      </c>
      <c r="C28">
        <v>2</v>
      </c>
      <c r="D28">
        <v>2</v>
      </c>
      <c r="E28">
        <v>25</v>
      </c>
      <c r="F28">
        <v>30</v>
      </c>
      <c r="G28">
        <v>750</v>
      </c>
    </row>
    <row r="29" spans="1:7" hidden="1" x14ac:dyDescent="0.35">
      <c r="A29">
        <v>5</v>
      </c>
      <c r="B29">
        <v>1</v>
      </c>
      <c r="C29">
        <v>1</v>
      </c>
      <c r="D29">
        <v>2</v>
      </c>
      <c r="E29">
        <v>42</v>
      </c>
      <c r="F29">
        <v>30</v>
      </c>
      <c r="G29">
        <v>1260</v>
      </c>
    </row>
    <row r="30" spans="1:7" hidden="1" x14ac:dyDescent="0.35">
      <c r="A30">
        <v>5</v>
      </c>
      <c r="B30">
        <v>1</v>
      </c>
      <c r="C30">
        <v>1</v>
      </c>
      <c r="D30">
        <v>3</v>
      </c>
      <c r="E30">
        <v>41</v>
      </c>
      <c r="F30">
        <v>45</v>
      </c>
      <c r="G30">
        <v>1845</v>
      </c>
    </row>
    <row r="31" spans="1:7" hidden="1" x14ac:dyDescent="0.35">
      <c r="A31">
        <v>5</v>
      </c>
      <c r="B31">
        <v>1</v>
      </c>
      <c r="C31">
        <v>2</v>
      </c>
      <c r="D31">
        <v>2</v>
      </c>
      <c r="E31">
        <v>22</v>
      </c>
      <c r="F31">
        <v>30</v>
      </c>
      <c r="G31">
        <v>660</v>
      </c>
    </row>
    <row r="32" spans="1:7" hidden="1" x14ac:dyDescent="0.35">
      <c r="A32">
        <v>5</v>
      </c>
      <c r="B32">
        <v>1</v>
      </c>
      <c r="C32">
        <v>2</v>
      </c>
      <c r="D32">
        <v>3</v>
      </c>
      <c r="E32">
        <v>12</v>
      </c>
      <c r="F32">
        <v>45</v>
      </c>
      <c r="G32">
        <v>540</v>
      </c>
    </row>
    <row r="33" spans="1:12" x14ac:dyDescent="0.35">
      <c r="A33">
        <v>5</v>
      </c>
      <c r="B33">
        <v>2</v>
      </c>
      <c r="C33">
        <v>1</v>
      </c>
      <c r="D33">
        <v>2</v>
      </c>
      <c r="E33">
        <v>14</v>
      </c>
      <c r="F33">
        <v>30</v>
      </c>
      <c r="G33">
        <v>420</v>
      </c>
    </row>
    <row r="34" spans="1:12" x14ac:dyDescent="0.35">
      <c r="A34">
        <v>5</v>
      </c>
      <c r="B34">
        <v>2</v>
      </c>
      <c r="C34">
        <v>1</v>
      </c>
      <c r="D34">
        <v>3</v>
      </c>
      <c r="E34">
        <v>17</v>
      </c>
      <c r="F34">
        <v>45</v>
      </c>
      <c r="G34">
        <v>765</v>
      </c>
    </row>
    <row r="35" spans="1:12" hidden="1" x14ac:dyDescent="0.35">
      <c r="A35">
        <v>5</v>
      </c>
      <c r="B35">
        <v>2</v>
      </c>
      <c r="C35">
        <v>2</v>
      </c>
      <c r="D35">
        <v>2</v>
      </c>
      <c r="E35">
        <v>33</v>
      </c>
      <c r="F35">
        <v>30</v>
      </c>
      <c r="G35">
        <v>990</v>
      </c>
    </row>
    <row r="36" spans="1:12" hidden="1" x14ac:dyDescent="0.35">
      <c r="A36">
        <v>5</v>
      </c>
      <c r="B36">
        <v>2</v>
      </c>
      <c r="C36">
        <v>2</v>
      </c>
      <c r="D36">
        <v>3</v>
      </c>
      <c r="E36">
        <v>25</v>
      </c>
      <c r="F36">
        <v>45</v>
      </c>
      <c r="G36">
        <v>1125</v>
      </c>
    </row>
    <row r="37" spans="1:12" hidden="1" x14ac:dyDescent="0.35">
      <c r="A37">
        <v>6</v>
      </c>
      <c r="B37">
        <v>1</v>
      </c>
      <c r="C37">
        <v>1</v>
      </c>
      <c r="D37">
        <v>3</v>
      </c>
      <c r="E37">
        <v>42</v>
      </c>
      <c r="F37">
        <v>45</v>
      </c>
      <c r="G37">
        <v>1890</v>
      </c>
    </row>
    <row r="38" spans="1:12" hidden="1" x14ac:dyDescent="0.35">
      <c r="A38">
        <v>6</v>
      </c>
      <c r="B38">
        <v>1</v>
      </c>
      <c r="C38">
        <v>2</v>
      </c>
      <c r="D38">
        <v>3</v>
      </c>
      <c r="E38">
        <v>22</v>
      </c>
      <c r="F38">
        <v>45</v>
      </c>
      <c r="G38">
        <v>990</v>
      </c>
    </row>
    <row r="39" spans="1:12" x14ac:dyDescent="0.35">
      <c r="A39">
        <v>6</v>
      </c>
      <c r="B39">
        <v>2</v>
      </c>
      <c r="C39">
        <v>1</v>
      </c>
      <c r="D39">
        <v>1</v>
      </c>
      <c r="E39">
        <v>6</v>
      </c>
      <c r="F39">
        <v>15</v>
      </c>
      <c r="G39">
        <v>90</v>
      </c>
    </row>
    <row r="40" spans="1:12" x14ac:dyDescent="0.35">
      <c r="A40">
        <v>6</v>
      </c>
      <c r="B40">
        <v>2</v>
      </c>
      <c r="C40">
        <v>1</v>
      </c>
      <c r="D40">
        <v>3</v>
      </c>
      <c r="E40">
        <v>14</v>
      </c>
      <c r="F40">
        <v>45</v>
      </c>
      <c r="G40">
        <v>630</v>
      </c>
    </row>
    <row r="41" spans="1:12" hidden="1" x14ac:dyDescent="0.35">
      <c r="A41">
        <v>6</v>
      </c>
      <c r="B41">
        <v>2</v>
      </c>
      <c r="C41">
        <v>2</v>
      </c>
      <c r="D41">
        <v>3</v>
      </c>
      <c r="E41">
        <v>33</v>
      </c>
      <c r="F41">
        <v>45</v>
      </c>
      <c r="G41">
        <v>1485</v>
      </c>
    </row>
    <row r="44" spans="1:12" x14ac:dyDescent="0.35">
      <c r="A44" s="4" t="s">
        <v>72</v>
      </c>
      <c r="B44" s="4" t="s">
        <v>71</v>
      </c>
      <c r="I44" s="6" t="s">
        <v>27</v>
      </c>
      <c r="J44" s="6" t="s">
        <v>73</v>
      </c>
      <c r="K44" s="6" t="s">
        <v>74</v>
      </c>
      <c r="L44" s="6" t="s">
        <v>75</v>
      </c>
    </row>
    <row r="45" spans="1:12" x14ac:dyDescent="0.35">
      <c r="A45" s="4" t="s">
        <v>27</v>
      </c>
      <c r="B45">
        <v>1</v>
      </c>
      <c r="C45">
        <v>2</v>
      </c>
      <c r="D45">
        <v>3</v>
      </c>
      <c r="E45" t="s">
        <v>70</v>
      </c>
      <c r="I45" s="5">
        <v>1</v>
      </c>
      <c r="J45">
        <v>18</v>
      </c>
    </row>
    <row r="46" spans="1:12" x14ac:dyDescent="0.35">
      <c r="A46" s="5">
        <v>1</v>
      </c>
      <c r="B46">
        <v>18</v>
      </c>
      <c r="E46">
        <v>18</v>
      </c>
      <c r="I46" s="5">
        <v>2</v>
      </c>
      <c r="J46">
        <v>60</v>
      </c>
      <c r="K46">
        <v>18</v>
      </c>
    </row>
    <row r="47" spans="1:12" x14ac:dyDescent="0.35">
      <c r="A47" s="5">
        <v>2</v>
      </c>
      <c r="B47">
        <v>60</v>
      </c>
      <c r="C47">
        <v>18</v>
      </c>
      <c r="E47">
        <v>78</v>
      </c>
      <c r="I47" s="5">
        <v>3</v>
      </c>
      <c r="J47">
        <v>95</v>
      </c>
      <c r="K47">
        <v>60</v>
      </c>
      <c r="L47">
        <v>18</v>
      </c>
    </row>
    <row r="48" spans="1:12" x14ac:dyDescent="0.35">
      <c r="A48" s="5">
        <v>3</v>
      </c>
      <c r="B48">
        <v>95</v>
      </c>
      <c r="C48">
        <v>60</v>
      </c>
      <c r="D48">
        <v>18</v>
      </c>
      <c r="E48">
        <v>173</v>
      </c>
      <c r="I48" s="5">
        <v>4</v>
      </c>
      <c r="J48">
        <v>111</v>
      </c>
      <c r="K48">
        <v>95</v>
      </c>
      <c r="L48">
        <v>60</v>
      </c>
    </row>
    <row r="49" spans="1:12" x14ac:dyDescent="0.35">
      <c r="A49" s="5">
        <v>4</v>
      </c>
      <c r="B49">
        <v>111</v>
      </c>
      <c r="C49">
        <v>95</v>
      </c>
      <c r="D49">
        <v>60</v>
      </c>
      <c r="E49">
        <v>266</v>
      </c>
      <c r="I49" s="5">
        <v>5</v>
      </c>
      <c r="K49">
        <v>111</v>
      </c>
      <c r="L49">
        <v>95</v>
      </c>
    </row>
    <row r="50" spans="1:12" x14ac:dyDescent="0.35">
      <c r="A50" s="5">
        <v>5</v>
      </c>
      <c r="C50">
        <v>111</v>
      </c>
      <c r="D50">
        <v>95</v>
      </c>
      <c r="E50">
        <v>206</v>
      </c>
      <c r="I50" s="5">
        <v>6</v>
      </c>
      <c r="J50">
        <v>6</v>
      </c>
      <c r="L50">
        <v>111</v>
      </c>
    </row>
    <row r="51" spans="1:12" x14ac:dyDescent="0.35">
      <c r="A51" s="5">
        <v>6</v>
      </c>
      <c r="B51">
        <v>6</v>
      </c>
      <c r="D51">
        <v>111</v>
      </c>
      <c r="E51">
        <v>117</v>
      </c>
    </row>
    <row r="52" spans="1:12" x14ac:dyDescent="0.35">
      <c r="A52" s="5" t="s">
        <v>70</v>
      </c>
      <c r="B52">
        <v>290</v>
      </c>
      <c r="C52">
        <v>284</v>
      </c>
      <c r="D52">
        <v>284</v>
      </c>
      <c r="E52">
        <v>858</v>
      </c>
    </row>
  </sheetData>
  <pageMargins left="0.75" right="0.75" top="1" bottom="1" header="0.5" footer="0.5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0_Resumen_General</vt:lpstr>
      <vt:lpstr>1_Fabrica_Resumen</vt:lpstr>
      <vt:lpstr>2_CD_Resumen</vt:lpstr>
      <vt:lpstr>3_Minoristas_Resumen</vt:lpstr>
      <vt:lpstr>4_Flujos_Fab_CD</vt:lpstr>
      <vt:lpstr>5_Flujos_CD_Min</vt:lpstr>
      <vt:lpstr>6_Flujos_Min_Cliente</vt:lpstr>
      <vt:lpstr>7_BO_Fabrica_Detalle</vt:lpstr>
      <vt:lpstr>8_BO_CD_Detalle</vt:lpstr>
      <vt:lpstr>9_BO_Min_Detalle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Laura Rodríguez Salcedo</cp:lastModifiedBy>
  <dcterms:created xsi:type="dcterms:W3CDTF">2026-01-07T21:44:39Z</dcterms:created>
  <dcterms:modified xsi:type="dcterms:W3CDTF">2026-01-15T16:10:12Z</dcterms:modified>
</cp:coreProperties>
</file>